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сш 89 приложение к п" sheetId="1" r:id="rId1"/>
  </sheets>
  <externalReferences>
    <externalReference r:id="rId2"/>
  </externalReferences>
  <definedNames>
    <definedName name="XDO_?DATA_VC003_S1?" localSheetId="0">#REF!</definedName>
    <definedName name="XDO_?DATA_VC003_S1?">#REF!</definedName>
    <definedName name="XDO_?DATA_VC003_S4?" localSheetId="0">#REF!</definedName>
    <definedName name="XDO_?DATA_VC003_S4?">#REF!</definedName>
    <definedName name="XDO_?DATA_VC006_S1?" localSheetId="0">#REF!</definedName>
    <definedName name="XDO_?DATA_VC006_S1?">#REF!</definedName>
    <definedName name="XDO_?DATA_VC006_S4?" localSheetId="0">#REF!</definedName>
    <definedName name="XDO_?DATA_VC006_S4?">#REF!</definedName>
    <definedName name="XDO_?DATA002_S1?" localSheetId="0">#REF!</definedName>
    <definedName name="XDO_?DATA002_S1?">#REF!</definedName>
    <definedName name="XDO_?DATA002_S1_2?" localSheetId="0">#REF!</definedName>
    <definedName name="XDO_?DATA002_S1_2?">#REF!</definedName>
    <definedName name="XDO_?DATA002_S3?" localSheetId="0">#REF!</definedName>
    <definedName name="XDO_?DATA002_S3?">#REF!</definedName>
    <definedName name="XDO_?DATA002_S4?" localSheetId="0">#REF!</definedName>
    <definedName name="XDO_?DATA002_S4?">#REF!</definedName>
    <definedName name="XDO_?DATA002_S4_2?" localSheetId="0">#REF!</definedName>
    <definedName name="XDO_?DATA002_S4_2?">#REF!</definedName>
    <definedName name="XDO_?SEGMENTS1_S1?" localSheetId="0">#REF!</definedName>
    <definedName name="XDO_?SEGMENTS1_S1?">#REF!</definedName>
    <definedName name="XDO_?SEGMENTS1_S4?" localSheetId="0">#REF!</definedName>
    <definedName name="XDO_?SEGMENTS1_S4?">#REF!</definedName>
    <definedName name="XDO_?SEGMENTS10_S4?" localSheetId="0">#REF!</definedName>
    <definedName name="XDO_?SEGMENTS10_S4?">#REF!</definedName>
    <definedName name="XDO_?SEGMENTS234_S1?" localSheetId="0">#REF!</definedName>
    <definedName name="XDO_?SEGMENTS234_S1?">#REF!</definedName>
    <definedName name="XDO_?SEGMENTS2345_S4?" localSheetId="0">#REF!</definedName>
    <definedName name="XDO_?SEGMENTS2345_S4?">#REF!</definedName>
    <definedName name="XDO_?SEGMENTS5_S1?" localSheetId="0">#REF!</definedName>
    <definedName name="XDO_?SEGMENTS5_S1?">#REF!</definedName>
    <definedName name="XDO_?SEGMENTS5_S1_2?" localSheetId="0">#REF!</definedName>
    <definedName name="XDO_?SEGMENTS5_S1_2?">#REF!</definedName>
    <definedName name="XDO_?SEGMENTS6_S1?" localSheetId="0">#REF!</definedName>
    <definedName name="XDO_?SEGMENTS6_S1?">#REF!</definedName>
    <definedName name="XDO_?SEGMENTS6_S1_2?" localSheetId="0">#REF!</definedName>
    <definedName name="XDO_?SEGMENTS6_S1_2?">#REF!</definedName>
    <definedName name="XDO_?SEGMENTS6_S4?" localSheetId="0">#REF!</definedName>
    <definedName name="XDO_?SEGMENTS6_S4?">#REF!</definedName>
    <definedName name="XDO_?SEGMENTS6_S4_2?" localSheetId="0">#REF!</definedName>
    <definedName name="XDO_?SEGMENTS6_S4_2?">#REF!</definedName>
    <definedName name="XDO_?SEGMENTS7_S1?" localSheetId="0">#REF!</definedName>
    <definedName name="XDO_?SEGMENTS7_S1?">#REF!</definedName>
    <definedName name="XDO_?SEGMENTS7_S1_2?" localSheetId="0">#REF!</definedName>
    <definedName name="XDO_?SEGMENTS7_S1_2?">#REF!</definedName>
    <definedName name="XDO_?SEGMENTS7_S4?" localSheetId="0">#REF!</definedName>
    <definedName name="XDO_?SEGMENTS7_S4?">#REF!</definedName>
    <definedName name="XDO_?SEGMENTS7_S4_2?" localSheetId="0">#REF!</definedName>
    <definedName name="XDO_?SEGMENTS7_S4_2?">#REF!</definedName>
    <definedName name="XDO_?SEGMENTS8_S1?" localSheetId="0">#REF!</definedName>
    <definedName name="XDO_?SEGMENTS8_S1?">#REF!</definedName>
    <definedName name="XDO_?SEGMENTS8_S4?" localSheetId="0">#REF!</definedName>
    <definedName name="XDO_?SEGMENTS8_S4?">#REF!</definedName>
    <definedName name="XDO_?SEGMENTS8_S4_2?" localSheetId="0">#REF!</definedName>
    <definedName name="XDO_?SEGMENTS8_S4_2?">#REF!</definedName>
    <definedName name="XDO_?SEGMENTS9_S1?" localSheetId="0">#REF!</definedName>
    <definedName name="XDO_?SEGMENTS9_S1?">#REF!</definedName>
    <definedName name="XDO_?SEGMENTS9_S4?" localSheetId="0">#REF!</definedName>
    <definedName name="XDO_?SEGMENTS9_S4?">#REF!</definedName>
    <definedName name="XDO_GROUP_?LINE_empty?" localSheetId="0">#REF!</definedName>
    <definedName name="XDO_GROUP_?LINE_empty?">#REF!</definedName>
    <definedName name="XDO_GROUP_?LINE_empty_2?" localSheetId="0">#REF!</definedName>
    <definedName name="XDO_GROUP_?LINE_empty_2?">#REF!</definedName>
    <definedName name="XDO_GROUP_?LINE_empty_3?" localSheetId="0">#REF!</definedName>
    <definedName name="XDO_GROUP_?LINE_empty_3?">#REF!</definedName>
    <definedName name="XDO_GROUP_?LINE_S1?" localSheetId="0">#REF!</definedName>
    <definedName name="XDO_GROUP_?LINE_S1?">#REF!</definedName>
    <definedName name="XDO_GROUP_?LINE_S1_1?" localSheetId="0">#REF!</definedName>
    <definedName name="XDO_GROUP_?LINE_S1_1?">#REF!</definedName>
    <definedName name="XDO_GROUP_?LINE_S1_2?" localSheetId="0">#REF!</definedName>
    <definedName name="XDO_GROUP_?LINE_S1_2?">#REF!</definedName>
    <definedName name="XDO_GROUP_?LINE_S3?" localSheetId="0">#REF!</definedName>
    <definedName name="XDO_GROUP_?LINE_S3?">#REF!</definedName>
    <definedName name="XDO_GROUP_?LINE_S3B?" localSheetId="0">#REF!</definedName>
    <definedName name="XDO_GROUP_?LINE_S3B?">#REF!</definedName>
    <definedName name="XDO_GROUP_?LINE_S4?" localSheetId="0">#REF!</definedName>
    <definedName name="XDO_GROUP_?LINE_S4?">#REF!</definedName>
    <definedName name="XDO_GROUP_?LINE_S4_1?" localSheetId="0">#REF!</definedName>
    <definedName name="XDO_GROUP_?LINE_S4_1?">#REF!</definedName>
    <definedName name="XDO_GROUP_?LINE_S4_2?" localSheetId="0">#REF!</definedName>
    <definedName name="XDO_GROUP_?LINE_S4_2?">#REF!</definedName>
    <definedName name="_xlnm.Print_Titles" localSheetId="0">'сш 89 приложение к п'!$3:$7</definedName>
    <definedName name="_xlnm.Print_Area" localSheetId="0">'сш 89 приложение к п'!$A$1:$U$42</definedName>
  </definedNames>
  <calcPr calcId="145621" refMode="R1C1"/>
</workbook>
</file>

<file path=xl/calcChain.xml><?xml version="1.0" encoding="utf-8"?>
<calcChain xmlns="http://schemas.openxmlformats.org/spreadsheetml/2006/main">
  <c r="T36" i="1" l="1"/>
  <c r="R36" i="1"/>
  <c r="Q36" i="1"/>
  <c r="P36" i="1"/>
  <c r="H36" i="1"/>
  <c r="F36" i="1"/>
  <c r="D36" i="1"/>
  <c r="U35" i="1"/>
  <c r="S35" i="1"/>
  <c r="Q35" i="1"/>
  <c r="I35" i="1"/>
  <c r="G35" i="1"/>
  <c r="E35" i="1"/>
  <c r="U34" i="1"/>
  <c r="S34" i="1"/>
  <c r="Q34" i="1"/>
  <c r="I34" i="1"/>
  <c r="G34" i="1"/>
  <c r="E34" i="1"/>
  <c r="U33" i="1"/>
  <c r="S33" i="1"/>
  <c r="Q33" i="1"/>
  <c r="I33" i="1"/>
  <c r="G33" i="1"/>
  <c r="E33" i="1"/>
  <c r="U32" i="1"/>
  <c r="S32" i="1"/>
  <c r="Q32" i="1"/>
  <c r="I32" i="1"/>
  <c r="G32" i="1"/>
  <c r="E32" i="1"/>
  <c r="U31" i="1"/>
  <c r="S31" i="1"/>
  <c r="Q31" i="1"/>
  <c r="I31" i="1"/>
  <c r="G31" i="1"/>
  <c r="E31" i="1"/>
  <c r="U30" i="1"/>
  <c r="S30" i="1"/>
  <c r="Q30" i="1"/>
  <c r="I30" i="1"/>
  <c r="G30" i="1"/>
  <c r="E30" i="1"/>
  <c r="U29" i="1"/>
  <c r="S29" i="1"/>
  <c r="Q29" i="1"/>
  <c r="I29" i="1"/>
  <c r="G29" i="1"/>
  <c r="E29" i="1"/>
  <c r="U28" i="1"/>
  <c r="S28" i="1"/>
  <c r="Q28" i="1"/>
  <c r="I28" i="1"/>
  <c r="G28" i="1"/>
  <c r="E28" i="1"/>
  <c r="U27" i="1"/>
  <c r="S27" i="1"/>
  <c r="Q27" i="1"/>
  <c r="I27" i="1"/>
  <c r="G27" i="1"/>
  <c r="E27" i="1"/>
  <c r="U26" i="1"/>
  <c r="S26" i="1"/>
  <c r="Q26" i="1"/>
  <c r="I26" i="1"/>
  <c r="G26" i="1"/>
  <c r="E26" i="1"/>
  <c r="U25" i="1"/>
  <c r="S25" i="1"/>
  <c r="Q25" i="1"/>
  <c r="I25" i="1"/>
  <c r="G25" i="1"/>
  <c r="E25" i="1"/>
  <c r="U24" i="1"/>
  <c r="S24" i="1"/>
  <c r="Q24" i="1"/>
  <c r="I24" i="1"/>
  <c r="G24" i="1"/>
  <c r="E24" i="1"/>
  <c r="U23" i="1"/>
  <c r="S23" i="1"/>
  <c r="Q23" i="1"/>
  <c r="I23" i="1"/>
  <c r="G23" i="1"/>
  <c r="E23" i="1"/>
  <c r="U22" i="1"/>
  <c r="S22" i="1"/>
  <c r="Q22" i="1"/>
  <c r="I22" i="1"/>
  <c r="G22" i="1"/>
  <c r="E22" i="1"/>
  <c r="U21" i="1"/>
  <c r="S21" i="1"/>
  <c r="Q21" i="1"/>
  <c r="I21" i="1"/>
  <c r="G21" i="1"/>
  <c r="E21" i="1"/>
  <c r="U20" i="1"/>
  <c r="S20" i="1"/>
  <c r="Q20" i="1"/>
  <c r="I20" i="1"/>
  <c r="G20" i="1"/>
  <c r="E20" i="1"/>
  <c r="U19" i="1"/>
  <c r="S19" i="1"/>
  <c r="Q19" i="1"/>
  <c r="I19" i="1"/>
  <c r="G19" i="1"/>
  <c r="E19" i="1"/>
  <c r="U18" i="1"/>
  <c r="S18" i="1"/>
  <c r="Q18" i="1"/>
  <c r="I18" i="1"/>
  <c r="G18" i="1"/>
  <c r="E18" i="1"/>
  <c r="U17" i="1"/>
  <c r="S17" i="1"/>
  <c r="Q17" i="1"/>
  <c r="I17" i="1"/>
  <c r="G17" i="1"/>
  <c r="E17" i="1"/>
  <c r="U16" i="1"/>
  <c r="S16" i="1"/>
  <c r="Q16" i="1"/>
  <c r="I16" i="1"/>
  <c r="G16" i="1"/>
  <c r="E16" i="1"/>
  <c r="U15" i="1"/>
  <c r="S15" i="1"/>
  <c r="Q15" i="1"/>
  <c r="I15" i="1"/>
  <c r="G15" i="1"/>
  <c r="E15" i="1"/>
  <c r="U14" i="1"/>
  <c r="S14" i="1"/>
  <c r="Q14" i="1"/>
  <c r="I14" i="1"/>
  <c r="G14" i="1"/>
  <c r="E14" i="1"/>
  <c r="U13" i="1"/>
  <c r="S13" i="1"/>
  <c r="Q13" i="1"/>
  <c r="I13" i="1"/>
  <c r="G13" i="1"/>
  <c r="E13" i="1"/>
  <c r="U12" i="1"/>
  <c r="S12" i="1"/>
  <c r="Q12" i="1"/>
  <c r="I12" i="1"/>
  <c r="G12" i="1"/>
  <c r="E12" i="1"/>
  <c r="U11" i="1"/>
  <c r="S11" i="1"/>
  <c r="Q11" i="1"/>
  <c r="I11" i="1"/>
  <c r="G11" i="1"/>
  <c r="E11" i="1"/>
  <c r="U10" i="1"/>
  <c r="S10" i="1"/>
  <c r="Q10" i="1"/>
  <c r="I10" i="1"/>
  <c r="G10" i="1"/>
  <c r="E10" i="1"/>
  <c r="U9" i="1"/>
  <c r="S9" i="1"/>
  <c r="Q9" i="1"/>
  <c r="I9" i="1"/>
  <c r="G9" i="1"/>
  <c r="E9" i="1"/>
  <c r="U8" i="1"/>
  <c r="S8" i="1"/>
  <c r="Q8" i="1"/>
  <c r="I8" i="1"/>
  <c r="G8" i="1"/>
  <c r="E8" i="1"/>
  <c r="E36" i="1" s="1"/>
</calcChain>
</file>

<file path=xl/sharedStrings.xml><?xml version="1.0" encoding="utf-8"?>
<sst xmlns="http://schemas.openxmlformats.org/spreadsheetml/2006/main" count="113" uniqueCount="106">
  <si>
    <t>Раздел 2. Сведения о выплатах учреждения</t>
  </si>
  <si>
    <t>Наименование показателя</t>
  </si>
  <si>
    <t>Код 
строки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</si>
  <si>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</si>
  <si>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</si>
  <si>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</si>
  <si>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государственного  задания</t>
  </si>
  <si>
    <t>доля в общей сумме выплат,  отраженных в графе 3,
 %</t>
  </si>
  <si>
    <t>за счет средств субсидии на иные цели</t>
  </si>
  <si>
    <t>доля в общей сумме выплат, отраженных в графе 3,
 %</t>
  </si>
  <si>
    <t>за счет средств гранта в форме субсидии</t>
  </si>
  <si>
    <t>ОМС</t>
  </si>
  <si>
    <t>за счет средств от приносящей доход деятельности, всего</t>
  </si>
  <si>
    <t>из них:</t>
  </si>
  <si>
    <t>в том числе: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</si>
  <si>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</si>
  <si>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</si>
  <si>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федерального бюджета</t>
  </si>
  <si>
    <t>из бюджетов субъектов Российской Федерации и местных бюджетов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</si>
  <si>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</si>
  <si>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</si>
  <si>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</si>
  <si>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</si>
  <si>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</si>
  <si>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</si>
  <si>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</si>
  <si>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</si>
  <si>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</si>
  <si>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</si>
  <si>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</si>
  <si>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</si>
  <si>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</si>
  <si>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</si>
  <si>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</si>
  <si>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</si>
  <si>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</si>
  <si>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</si>
  <si>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</si>
  <si>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Оплата труда и компенсационные выплаты работникам</t>
  </si>
  <si>
    <t>0100</t>
  </si>
  <si>
    <t>Взносы по обязательному социальному страхованию</t>
  </si>
  <si>
    <t>0200</t>
  </si>
  <si>
    <t>Приобретение товаров, работ, услуг, всего</t>
  </si>
  <si>
    <t>0300</t>
  </si>
  <si>
    <t xml:space="preserve">из них:
услуги связи </t>
  </si>
  <si>
    <t>0301</t>
  </si>
  <si>
    <t>транспортные услуги</t>
  </si>
  <si>
    <t>0302</t>
  </si>
  <si>
    <t>коммунальные услуги</t>
  </si>
  <si>
    <t>0303</t>
  </si>
  <si>
    <t>арендная плата за пользование 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</si>
  <si>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</si>
  <si>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</si>
  <si>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</si>
  <si>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</si>
  <si>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</si>
  <si>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нефинансовые активы</t>
  </si>
  <si>
    <t>0307</t>
  </si>
  <si>
    <t>Обслуживание долговых обязательств</t>
  </si>
  <si>
    <t>0400</t>
  </si>
  <si>
    <t>Безвозмездные перечисления организациям</t>
  </si>
  <si>
    <t>0500</t>
  </si>
  <si>
    <t>Социальное обеспечение</t>
  </si>
  <si>
    <t>0600</t>
  </si>
  <si>
    <t>Уплата налогов, сборов, прочих платежей в бюджет (за исключением взносов по обязательному социальному страхованию), всего</t>
  </si>
  <si>
    <t>0700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</si>
  <si>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</si>
  <si>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</si>
  <si>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</si>
  <si>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</si>
  <si>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</si>
  <si>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</si>
  <si>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</si>
  <si>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</si>
  <si>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</si>
  <si>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</si>
  <si>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</si>
  <si>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</si>
  <si>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</si>
  <si>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</si>
  <si>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прочие налоги, сборы, платежи в бюджет</t>
  </si>
  <si>
    <t>0708</t>
  </si>
  <si>
    <t>Приобретение финансовых активов, всего:</t>
  </si>
  <si>
    <t>0800</t>
  </si>
  <si>
    <t>из них:
приобретение ценных бумаг, кроме акций и иных форм участия в капитале</t>
  </si>
  <si>
    <t>0801</t>
  </si>
  <si>
    <t>приобретение акций и иных форм участия в капитале</t>
  </si>
  <si>
    <t>0802</t>
  </si>
  <si>
    <t>Иные выплаты, всего</t>
  </si>
  <si>
    <t>0900</t>
  </si>
  <si>
    <t>из них:
перечисление денежных обеспечений</t>
  </si>
  <si>
    <t>0901</t>
  </si>
  <si>
    <t>перечисление денежных средств на депозитные счета</t>
  </si>
  <si>
    <t>0902</t>
  </si>
  <si>
    <t>Итого</t>
  </si>
  <si>
    <t>9000</t>
  </si>
  <si>
    <t>Руководитель 
(уполномоченное лицо) Учреждения</t>
  </si>
  <si>
    <t>директор</t>
  </si>
  <si>
    <t>Л.В. Лытаева</t>
  </si>
  <si>
    <t>(должность)</t>
  </si>
  <si>
    <t>(расшифровка подписи)</t>
  </si>
  <si>
    <t>Исполнитель</t>
  </si>
  <si>
    <t>зам.директора МКУ Центр Дзержинского р-на</t>
  </si>
  <si>
    <t>И.В. Майстренко (8442910733)</t>
  </si>
  <si>
    <t>(исполнитель,телефон)</t>
  </si>
  <si>
    <t>« 20 »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</si>
</sst>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FFFF"/>
      <name val="Arial Cy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0C0C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6">
    <xf numFmtId="0" fontId="0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7" fillId="0" borderId="0"/>
    <xf numFmtId="49" fontId="18" fillId="0" borderId="0">
      <alignment vertical="center"/>
    </xf>
    <xf numFmtId="0" fontId="18" fillId="0" borderId="20">
      <alignment horizontal="left" vertical="top" wrapText="1"/>
    </xf>
    <xf numFmtId="4" fontId="18" fillId="0" borderId="21">
      <alignment horizontal="right" vertical="top" shrinkToFit="1"/>
    </xf>
    <xf numFmtId="0" fontId="19" fillId="0" borderId="0"/>
    <xf numFmtId="0" fontId="18" fillId="0" borderId="0">
      <alignment horizontal="center" vertical="center" shrinkToFit="1"/>
    </xf>
    <xf numFmtId="0" fontId="18" fillId="0" borderId="0"/>
    <xf numFmtId="0" fontId="20" fillId="0" borderId="0"/>
    <xf numFmtId="0" fontId="20" fillId="0" borderId="0"/>
    <xf numFmtId="0" fontId="17" fillId="0" borderId="0"/>
    <xf numFmtId="0" fontId="21" fillId="17" borderId="0"/>
    <xf numFmtId="0" fontId="22" fillId="0" borderId="0">
      <alignment horizontal="center" vertical="center" shrinkToFit="1"/>
    </xf>
    <xf numFmtId="0" fontId="23" fillId="0" borderId="0">
      <alignment vertical="center"/>
    </xf>
    <xf numFmtId="49" fontId="22" fillId="0" borderId="0">
      <alignment horizontal="center" vertical="center" shrinkToFit="1"/>
    </xf>
    <xf numFmtId="49" fontId="23" fillId="0" borderId="0">
      <alignment horizontal="center" vertical="center" shrinkToFit="1"/>
    </xf>
    <xf numFmtId="49" fontId="23" fillId="0" borderId="0">
      <alignment vertical="center"/>
    </xf>
    <xf numFmtId="0" fontId="24" fillId="0" borderId="0">
      <alignment horizontal="center" vertical="center" shrinkToFit="1"/>
    </xf>
    <xf numFmtId="49" fontId="25" fillId="0" borderId="21">
      <alignment horizontal="center" vertical="center" wrapText="1"/>
    </xf>
    <xf numFmtId="0" fontId="23" fillId="0" borderId="20">
      <alignment horizontal="left" vertical="top" wrapText="1"/>
    </xf>
    <xf numFmtId="49" fontId="23" fillId="0" borderId="0">
      <alignment horizontal="center" vertical="center" wrapText="1"/>
    </xf>
    <xf numFmtId="49" fontId="23" fillId="0" borderId="0">
      <alignment horizontal="right" vertical="center" shrinkToFit="1"/>
    </xf>
    <xf numFmtId="0" fontId="20" fillId="0" borderId="0"/>
    <xf numFmtId="4" fontId="23" fillId="0" borderId="21">
      <alignment horizontal="right" vertical="top" shrinkToFit="1"/>
    </xf>
    <xf numFmtId="49" fontId="23" fillId="0" borderId="0">
      <alignment horizontal="center" vertical="center" shrinkToFit="1"/>
    </xf>
    <xf numFmtId="0" fontId="23" fillId="0" borderId="0">
      <alignment horizontal="left" vertical="top" wrapText="1"/>
    </xf>
    <xf numFmtId="0" fontId="23" fillId="0" borderId="0">
      <alignment horizontal="left" vertical="top" shrinkToFit="1"/>
    </xf>
    <xf numFmtId="0" fontId="23" fillId="0" borderId="0"/>
    <xf numFmtId="49" fontId="23" fillId="0" borderId="0"/>
    <xf numFmtId="0" fontId="24" fillId="0" borderId="0">
      <alignment horizontal="center" vertical="center" shrinkToFit="1"/>
    </xf>
    <xf numFmtId="0" fontId="23" fillId="0" borderId="0">
      <alignment horizontal="center" vertical="center" shrinkToFit="1"/>
    </xf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26" fillId="8" borderId="22" applyNumberFormat="0" applyAlignment="0" applyProtection="0"/>
    <xf numFmtId="0" fontId="27" fillId="22" borderId="23" applyNumberFormat="0" applyAlignment="0" applyProtection="0"/>
    <xf numFmtId="0" fontId="28" fillId="22" borderId="22" applyNumberFormat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3" fillId="23" borderId="28" applyNumberFormat="0" applyAlignment="0" applyProtection="0"/>
    <xf numFmtId="0" fontId="34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36" fillId="0" borderId="0"/>
    <xf numFmtId="0" fontId="11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25" borderId="29" applyNumberFormat="0" applyFont="0" applyAlignment="0" applyProtection="0"/>
    <xf numFmtId="0" fontId="39" fillId="0" borderId="30" applyNumberFormat="0" applyFill="0" applyAlignment="0" applyProtection="0"/>
    <xf numFmtId="0" fontId="4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5" borderId="0" applyNumberFormat="0" applyBorder="0" applyAlignment="0" applyProtection="0"/>
  </cellStyleXfs>
  <cellXfs count="93">
    <xf numFmtId="0" fontId="0" fillId="0" borderId="0" xfId="0"/>
    <xf numFmtId="0" fontId="2" fillId="0" borderId="0" xfId="1" applyFont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Border="1" applyAlignment="1">
      <alignment horizontal="left" wrapText="1" indent="2"/>
    </xf>
    <xf numFmtId="49" fontId="5" fillId="2" borderId="0" xfId="1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4" fontId="5" fillId="2" borderId="0" xfId="1" applyNumberFormat="1" applyFont="1" applyFill="1" applyBorder="1" applyAlignment="1"/>
    <xf numFmtId="0" fontId="2" fillId="0" borderId="0" xfId="1" applyFont="1" applyBorder="1"/>
    <xf numFmtId="0" fontId="6" fillId="2" borderId="1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/>
    </xf>
    <xf numFmtId="4" fontId="6" fillId="2" borderId="4" xfId="1" applyNumberFormat="1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0" borderId="0" xfId="1" applyFont="1"/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wrapText="1"/>
    </xf>
    <xf numFmtId="49" fontId="10" fillId="2" borderId="9" xfId="1" applyNumberFormat="1" applyFont="1" applyFill="1" applyBorder="1" applyAlignment="1">
      <alignment horizontal="center"/>
    </xf>
    <xf numFmtId="4" fontId="12" fillId="0" borderId="10" xfId="3" applyNumberFormat="1" applyFont="1" applyBorder="1" applyAlignment="1" applyProtection="1">
      <alignment horizontal="right" vertical="center" wrapText="1"/>
    </xf>
    <xf numFmtId="2" fontId="12" fillId="2" borderId="10" xfId="1" applyNumberFormat="1" applyFont="1" applyFill="1" applyBorder="1" applyAlignment="1">
      <alignment horizontal="center" vertical="center"/>
    </xf>
    <xf numFmtId="2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4" fontId="12" fillId="0" borderId="10" xfId="3" applyNumberFormat="1" applyFont="1" applyFill="1" applyBorder="1" applyAlignment="1" applyProtection="1">
      <alignment horizontal="right" vertical="center" wrapText="1"/>
    </xf>
    <xf numFmtId="2" fontId="2" fillId="0" borderId="11" xfId="1" applyNumberFormat="1" applyFont="1" applyBorder="1" applyAlignment="1">
      <alignment horizontal="center" vertical="center"/>
    </xf>
    <xf numFmtId="4" fontId="2" fillId="0" borderId="0" xfId="1" applyNumberFormat="1" applyFont="1"/>
    <xf numFmtId="49" fontId="10" fillId="2" borderId="12" xfId="1" applyNumberFormat="1" applyFont="1" applyFill="1" applyBorder="1" applyAlignment="1">
      <alignment horizontal="center"/>
    </xf>
    <xf numFmtId="4" fontId="12" fillId="0" borderId="2" xfId="3" applyNumberFormat="1" applyFont="1" applyBorder="1" applyAlignment="1" applyProtection="1">
      <alignment horizontal="right" vertical="center" wrapText="1"/>
    </xf>
    <xf numFmtId="2" fontId="12" fillId="2" borderId="2" xfId="1" applyNumberFormat="1" applyFont="1" applyFill="1" applyBorder="1" applyAlignment="1">
      <alignment horizontal="center" vertical="center"/>
    </xf>
    <xf numFmtId="4" fontId="12" fillId="0" borderId="2" xfId="4" applyNumberFormat="1" applyFont="1" applyFill="1" applyBorder="1" applyAlignment="1" applyProtection="1">
      <alignment horizontal="right" vertical="center" wrapText="1"/>
    </xf>
    <xf numFmtId="2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" fontId="12" fillId="0" borderId="2" xfId="3" applyNumberFormat="1" applyFont="1" applyFill="1" applyBorder="1" applyAlignment="1" applyProtection="1">
      <alignment horizontal="right" vertical="center" wrapText="1"/>
    </xf>
    <xf numFmtId="2" fontId="2" fillId="0" borderId="13" xfId="1" applyNumberFormat="1" applyFont="1" applyBorder="1" applyAlignment="1">
      <alignment horizontal="center" vertical="center"/>
    </xf>
    <xf numFmtId="0" fontId="10" fillId="2" borderId="14" xfId="1" applyFont="1" applyFill="1" applyBorder="1" applyAlignment="1">
      <alignment horizontal="left" wrapText="1" indent="2"/>
    </xf>
    <xf numFmtId="0" fontId="10" fillId="2" borderId="4" xfId="1" applyFont="1" applyFill="1" applyBorder="1" applyAlignment="1">
      <alignment horizontal="left" wrapText="1" indent="2"/>
    </xf>
    <xf numFmtId="43" fontId="12" fillId="0" borderId="2" xfId="5" applyFont="1" applyFill="1" applyBorder="1" applyAlignment="1" applyProtection="1">
      <alignment horizontal="right" vertical="center" wrapText="1"/>
    </xf>
    <xf numFmtId="43" fontId="12" fillId="0" borderId="2" xfId="5" applyFont="1" applyFill="1" applyBorder="1"/>
    <xf numFmtId="4" fontId="12" fillId="0" borderId="2" xfId="3" applyNumberFormat="1" applyFont="1" applyFill="1" applyBorder="1"/>
    <xf numFmtId="164" fontId="12" fillId="0" borderId="2" xfId="3" applyNumberFormat="1" applyFont="1" applyFill="1" applyBorder="1"/>
    <xf numFmtId="4" fontId="12" fillId="0" borderId="2" xfId="6" applyNumberFormat="1" applyFont="1" applyBorder="1" applyAlignment="1">
      <alignment horizontal="right" vertical="top" wrapText="1"/>
    </xf>
    <xf numFmtId="4" fontId="12" fillId="0" borderId="2" xfId="7" applyNumberFormat="1" applyFont="1" applyBorder="1" applyAlignment="1">
      <alignment horizontal="right" vertical="top" wrapText="1"/>
    </xf>
    <xf numFmtId="4" fontId="12" fillId="0" borderId="2" xfId="7" applyNumberFormat="1" applyFont="1" applyFill="1" applyBorder="1" applyAlignment="1">
      <alignment horizontal="right" vertical="top" wrapText="1"/>
    </xf>
    <xf numFmtId="4" fontId="12" fillId="0" borderId="2" xfId="8" applyNumberFormat="1" applyFont="1" applyBorder="1" applyAlignment="1">
      <alignment horizontal="right" vertical="top" wrapText="1"/>
    </xf>
    <xf numFmtId="49" fontId="12" fillId="0" borderId="2" xfId="3" applyNumberFormat="1" applyFont="1" applyBorder="1" applyAlignment="1" applyProtection="1">
      <alignment horizontal="left" vertical="center" wrapText="1"/>
    </xf>
    <xf numFmtId="49" fontId="12" fillId="0" borderId="2" xfId="3" applyNumberFormat="1" applyFont="1" applyFill="1" applyBorder="1" applyAlignment="1" applyProtection="1">
      <alignment horizontal="left" vertical="center" wrapText="1"/>
    </xf>
    <xf numFmtId="43" fontId="12" fillId="0" borderId="2" xfId="5" applyFont="1" applyBorder="1"/>
    <xf numFmtId="43" fontId="12" fillId="0" borderId="2" xfId="5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/>
    </xf>
    <xf numFmtId="4" fontId="12" fillId="2" borderId="2" xfId="1" applyNumberFormat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right" wrapText="1" indent="1"/>
    </xf>
    <xf numFmtId="49" fontId="10" fillId="2" borderId="16" xfId="1" applyNumberFormat="1" applyFont="1" applyFill="1" applyBorder="1" applyAlignment="1">
      <alignment horizontal="center"/>
    </xf>
    <xf numFmtId="43" fontId="12" fillId="2" borderId="17" xfId="9" applyFont="1" applyFill="1" applyBorder="1" applyAlignment="1">
      <alignment horizontal="center"/>
    </xf>
    <xf numFmtId="2" fontId="2" fillId="0" borderId="17" xfId="1" applyNumberFormat="1" applyFont="1" applyBorder="1" applyAlignment="1">
      <alignment horizontal="center"/>
    </xf>
    <xf numFmtId="165" fontId="12" fillId="2" borderId="17" xfId="1" applyNumberFormat="1" applyFont="1" applyFill="1" applyBorder="1" applyAlignment="1">
      <alignment horizontal="center"/>
    </xf>
    <xf numFmtId="4" fontId="2" fillId="0" borderId="17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9" fontId="2" fillId="0" borderId="17" xfId="1" applyNumberFormat="1" applyFont="1" applyBorder="1" applyAlignment="1">
      <alignment horizontal="center"/>
    </xf>
    <xf numFmtId="43" fontId="2" fillId="0" borderId="17" xfId="9" applyFont="1" applyBorder="1" applyAlignment="1">
      <alignment horizontal="center"/>
    </xf>
    <xf numFmtId="2" fontId="2" fillId="0" borderId="17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0" fontId="10" fillId="2" borderId="0" xfId="1" applyFont="1" applyFill="1"/>
    <xf numFmtId="49" fontId="10" fillId="2" borderId="0" xfId="1" applyNumberFormat="1" applyFont="1" applyFill="1"/>
    <xf numFmtId="4" fontId="10" fillId="2" borderId="0" xfId="1" applyNumberFormat="1" applyFont="1" applyFill="1"/>
    <xf numFmtId="2" fontId="10" fillId="2" borderId="0" xfId="1" applyNumberFormat="1" applyFont="1" applyFill="1"/>
    <xf numFmtId="164" fontId="10" fillId="2" borderId="0" xfId="1" applyNumberFormat="1" applyFont="1" applyFill="1"/>
    <xf numFmtId="164" fontId="2" fillId="0" borderId="0" xfId="1" applyNumberFormat="1" applyFont="1"/>
    <xf numFmtId="2" fontId="2" fillId="0" borderId="0" xfId="1" applyNumberFormat="1" applyFont="1"/>
    <xf numFmtId="0" fontId="14" fillId="2" borderId="0" xfId="1" applyFont="1" applyFill="1" applyBorder="1" applyAlignment="1">
      <alignment horizontal="left" wrapText="1"/>
    </xf>
    <xf numFmtId="0" fontId="14" fillId="2" borderId="14" xfId="1" applyFont="1" applyFill="1" applyBorder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0" borderId="0" xfId="1" applyFont="1" applyBorder="1" applyAlignment="1"/>
    <xf numFmtId="0" fontId="14" fillId="0" borderId="14" xfId="1" applyFont="1" applyBorder="1" applyAlignment="1">
      <alignment horizontal="center"/>
    </xf>
    <xf numFmtId="0" fontId="14" fillId="2" borderId="0" xfId="1" applyFont="1" applyFill="1" applyBorder="1" applyAlignment="1">
      <alignment horizontal="left" vertical="center" wrapText="1"/>
    </xf>
    <xf numFmtId="49" fontId="9" fillId="2" borderId="0" xfId="1" applyNumberFormat="1" applyFont="1" applyFill="1" applyBorder="1" applyAlignment="1">
      <alignment vertical="top" wrapText="1"/>
    </xf>
    <xf numFmtId="0" fontId="9" fillId="2" borderId="19" xfId="1" applyFont="1" applyFill="1" applyBorder="1" applyAlignment="1">
      <alignment horizontal="center" vertical="top" wrapText="1"/>
    </xf>
    <xf numFmtId="0" fontId="9" fillId="2" borderId="0" xfId="1" applyFont="1" applyFill="1" applyBorder="1" applyAlignment="1">
      <alignment vertical="top" wrapText="1"/>
    </xf>
    <xf numFmtId="49" fontId="9" fillId="2" borderId="0" xfId="1" applyNumberFormat="1" applyFont="1" applyFill="1" applyBorder="1" applyAlignment="1">
      <alignment horizontal="center" vertical="top" wrapText="1"/>
    </xf>
    <xf numFmtId="49" fontId="14" fillId="2" borderId="0" xfId="1" applyNumberFormat="1" applyFont="1" applyFill="1" applyBorder="1" applyAlignment="1">
      <alignment vertical="center" wrapText="1"/>
    </xf>
    <xf numFmtId="0" fontId="14" fillId="2" borderId="14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vertical="center" wrapText="1"/>
    </xf>
    <xf numFmtId="0" fontId="14" fillId="0" borderId="0" xfId="1" applyFont="1" applyBorder="1" applyAlignment="1">
      <alignment horizontal="center"/>
    </xf>
    <xf numFmtId="49" fontId="14" fillId="2" borderId="0" xfId="1" applyNumberFormat="1" applyFont="1" applyFill="1" applyAlignment="1">
      <alignment vertical="center" wrapText="1"/>
    </xf>
    <xf numFmtId="0" fontId="14" fillId="0" borderId="0" xfId="1" applyFont="1"/>
  </cellXfs>
  <cellStyles count="86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br" xfId="28"/>
    <cellStyle name="col" xfId="29"/>
    <cellStyle name="st25" xfId="30"/>
    <cellStyle name="st26" xfId="31"/>
    <cellStyle name="st27" xfId="32"/>
    <cellStyle name="st28" xfId="33"/>
    <cellStyle name="st29" xfId="34"/>
    <cellStyle name="st30" xfId="35"/>
    <cellStyle name="style0" xfId="36"/>
    <cellStyle name="td" xfId="37"/>
    <cellStyle name="tr" xfId="38"/>
    <cellStyle name="xl21" xfId="39"/>
    <cellStyle name="xl22" xfId="40"/>
    <cellStyle name="xl23" xfId="41"/>
    <cellStyle name="xl24" xfId="42"/>
    <cellStyle name="xl25" xfId="43"/>
    <cellStyle name="xl26" xfId="44"/>
    <cellStyle name="xl27" xfId="45"/>
    <cellStyle name="xl28" xfId="46"/>
    <cellStyle name="xl29" xfId="47"/>
    <cellStyle name="xl30" xfId="48"/>
    <cellStyle name="xl31" xfId="49"/>
    <cellStyle name="xl32" xfId="50"/>
    <cellStyle name="xl33" xfId="51"/>
    <cellStyle name="xl34" xfId="52"/>
    <cellStyle name="xl35" xfId="53"/>
    <cellStyle name="xl36" xfId="54"/>
    <cellStyle name="xl37" xfId="55"/>
    <cellStyle name="xl38" xfId="56"/>
    <cellStyle name="xl39" xfId="57"/>
    <cellStyle name="xl40" xfId="58"/>
    <cellStyle name="Акцент1 2" xfId="59"/>
    <cellStyle name="Акцент2 2" xfId="60"/>
    <cellStyle name="Акцент3 2" xfId="61"/>
    <cellStyle name="Акцент4 2" xfId="62"/>
    <cellStyle name="Акцент5 2" xfId="63"/>
    <cellStyle name="Акцент6 2" xfId="64"/>
    <cellStyle name="Ввод  2" xfId="65"/>
    <cellStyle name="Вывод 2" xfId="66"/>
    <cellStyle name="Вычисление 2" xfId="67"/>
    <cellStyle name="Заголовок 1 2" xfId="68"/>
    <cellStyle name="Заголовок 2 2" xfId="69"/>
    <cellStyle name="Заголовок 3 2" xfId="70"/>
    <cellStyle name="Заголовок 4 2" xfId="71"/>
    <cellStyle name="Итог 2" xfId="72"/>
    <cellStyle name="Контрольная ячейка 2" xfId="73"/>
    <cellStyle name="Название 2" xfId="74"/>
    <cellStyle name="Нейтральный 2" xfId="75"/>
    <cellStyle name="Обычный" xfId="0" builtinId="0"/>
    <cellStyle name="Обычный 2" xfId="1"/>
    <cellStyle name="Обычный 2 2" xfId="76"/>
    <cellStyle name="Обычный 2 3" xfId="77"/>
    <cellStyle name="Обычный 3" xfId="2"/>
    <cellStyle name="Обычный 3 2" xfId="4"/>
    <cellStyle name="Обычный 4" xfId="3"/>
    <cellStyle name="Обычный_291 земля+иму" xfId="8"/>
    <cellStyle name="Обычный_имущ" xfId="6"/>
    <cellStyle name="Обычный_Лист8" xfId="7"/>
    <cellStyle name="Плохой 2" xfId="78"/>
    <cellStyle name="Пояснение 2" xfId="79"/>
    <cellStyle name="Примечание 2" xfId="80"/>
    <cellStyle name="Связанная ячейка 2" xfId="81"/>
    <cellStyle name="Текст предупреждения 2" xfId="82"/>
    <cellStyle name="Финансовый 2" xfId="83"/>
    <cellStyle name="Финансовый 3" xfId="9"/>
    <cellStyle name="Финансовый 4" xfId="5"/>
    <cellStyle name="Финансовый 5" xfId="84"/>
    <cellStyle name="Хороший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40;&#1052;%20&#1044;&#1048;&#1056;&#1045;&#1050;&#1058;&#1054;&#1056;&#1040;/&#1054;&#1090;&#1095;&#1077;&#1090;%20&#1086;%20&#1088;&#1077;&#1079;&#1091;&#1083;&#1100;&#1090;&#1072;&#1090;&#1072;&#1093;%20&#1076;&#1077;&#1103;&#1090;&#1077;&#1083;&#1100;&#1085;&#1086;&#1089;&#1090;&#1080;%20&#1079;&#1072;%202025%20&#1075;&#1086;&#1076;/&#1044;&#1040;&#1053;&#1053;&#1067;&#1045;%20&#1044;&#1051;&#1071;%20&#1047;&#1040;&#1055;&#1054;&#1051;&#1053;&#1045;&#1053;&#1048;&#1071;%202025/&#1055;&#1054;%20&#1059;&#1063;&#1056;&#1045;&#1046;&#1044;&#1045;&#1053;&#1048;&#1071;&#1052;/&#1057;&#1042;&#1054;&#1044;%20&#1042;&#1067;&#1055;&#1051;&#1040;&#1058;&#1067;%202025%20&#1076;&#1083;&#1103;%20&#1089;&#1072;&#1081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. 11 приложение к п"/>
      <sheetName val="7л приложение к п "/>
      <sheetName val="сш 101 приложение к "/>
      <sheetName val="сш 102  приложение к"/>
      <sheetName val="сш 128 приложение к "/>
      <sheetName val="сш 33 приложение к п"/>
      <sheetName val="сш 43 приложение к п"/>
      <sheetName val="сш 45 приложение к п "/>
      <sheetName val="сш 50 приложение к п"/>
      <sheetName val="сш 67 приложение к п"/>
      <sheetName val="сш 7 приложение к п "/>
      <sheetName val="сш 82 приложение к п"/>
      <sheetName val="сш 85 приложение к п"/>
      <sheetName val="сш 89 приложение к п"/>
      <sheetName val="сш 96 приложение к п"/>
      <sheetName val="сш 97 приложение к п"/>
      <sheetName val="ЦДТ приложение к про"/>
      <sheetName val="ЦРР 1 приложение к п"/>
      <sheetName val="ЦРР 6 приложение к п"/>
      <sheetName val="ЦРР 7 приложение к п"/>
      <sheetName val="дс  10 приложение к "/>
      <sheetName val="дс 17  приложение к "/>
      <sheetName val="дс 176 приложение к "/>
      <sheetName val="дс 183 приложение к "/>
      <sheetName val="дс 23  приложение к "/>
      <sheetName val="дс 24 приложение к п"/>
      <sheetName val="дс 241 приложение к "/>
      <sheetName val="дс 261 приложение к "/>
      <sheetName val="дс 263  приложение к"/>
      <sheetName val="дс 266  приложение к"/>
      <sheetName val="дс 277  приложение к"/>
      <sheetName val="дс 290  приложение к"/>
      <sheetName val="дс 300 приложение к "/>
      <sheetName val="дс 31 приложение к п"/>
      <sheetName val="дс 32 приложение к п"/>
      <sheetName val="дс 327  приложение к"/>
      <sheetName val="дс 333 приложение к "/>
      <sheetName val="дс 336 приложение к "/>
      <sheetName val="дс 341 приложение к "/>
      <sheetName val="дс 350 приложение к "/>
      <sheetName val="дс 362 приложение к "/>
      <sheetName val="дс 365  приложение к"/>
      <sheetName val="дс 366 приложение к "/>
      <sheetName val="дс 380 приложение к "/>
      <sheetName val="дс 382 приложение к "/>
      <sheetName val="дс 385 приложение к "/>
      <sheetName val="дс 4  приложение к п"/>
      <sheetName val="дс 5  приложение к п"/>
      <sheetName val="дс 58  приложение к "/>
      <sheetName val="дс 123 приложение к "/>
      <sheetName val="гр 3 ВЫПЛАТЫ 2025 2,4,5 (СВО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W42"/>
  <sheetViews>
    <sheetView showGridLines="0" tabSelected="1" view="pageBreakPreview" topLeftCell="A25" zoomScale="90" zoomScaleNormal="130" zoomScaleSheetLayoutView="90" workbookViewId="0">
      <selection activeCell="U36" sqref="U36"/>
    </sheetView>
  </sheetViews>
  <sheetFormatPr defaultColWidth="9.140625" defaultRowHeight="15" x14ac:dyDescent="0.25"/>
  <cols>
    <col min="1" max="1" width="1" style="1" customWidth="1"/>
    <col min="2" max="2" width="24" style="70" customWidth="1"/>
    <col min="3" max="3" width="4.85546875" style="71" customWidth="1"/>
    <col min="4" max="4" width="17.28515625" style="70" customWidth="1"/>
    <col min="5" max="5" width="9.85546875" style="70" customWidth="1"/>
    <col min="6" max="6" width="15.42578125" style="70" customWidth="1"/>
    <col min="7" max="7" width="10" style="70" customWidth="1"/>
    <col min="8" max="8" width="15.28515625" style="1" customWidth="1"/>
    <col min="9" max="9" width="9.85546875" style="1" customWidth="1"/>
    <col min="10" max="10" width="11.28515625" style="1" customWidth="1"/>
    <col min="11" max="11" width="10" style="1" customWidth="1"/>
    <col min="12" max="12" width="9.5703125" style="1" customWidth="1"/>
    <col min="13" max="13" width="10" style="1" customWidth="1"/>
    <col min="14" max="14" width="5" style="1" customWidth="1"/>
    <col min="15" max="15" width="10" style="1" customWidth="1"/>
    <col min="16" max="16" width="14.5703125" style="1" customWidth="1"/>
    <col min="17" max="17" width="10" style="1" customWidth="1"/>
    <col min="18" max="18" width="14.28515625" style="1" customWidth="1"/>
    <col min="19" max="19" width="10" style="1" customWidth="1"/>
    <col min="20" max="20" width="13.5703125" style="1" customWidth="1"/>
    <col min="21" max="21" width="10" style="1" customWidth="1"/>
    <col min="22" max="16384" width="9.140625" style="1"/>
  </cols>
  <sheetData>
    <row r="1" spans="1:23" ht="19.5" customHeight="1" x14ac:dyDescent="0.2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7.5" customHeight="1" x14ac:dyDescent="0.25">
      <c r="B2" s="3"/>
      <c r="C2" s="4"/>
      <c r="D2" s="5"/>
      <c r="E2" s="6"/>
      <c r="F2" s="6"/>
      <c r="G2" s="6"/>
    </row>
    <row r="3" spans="1:23" x14ac:dyDescent="0.25">
      <c r="A3" s="7"/>
      <c r="B3" s="8" t="s">
        <v>1</v>
      </c>
      <c r="C3" s="9" t="s">
        <v>2</v>
      </c>
      <c r="D3" s="10" t="s">
        <v>3</v>
      </c>
      <c r="E3" s="10" t="s">
        <v>4</v>
      </c>
      <c r="F3" s="11" t="s">
        <v>5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3" x14ac:dyDescent="0.25">
      <c r="A4" s="7"/>
      <c r="B4" s="8"/>
      <c r="C4" s="9"/>
      <c r="D4" s="10"/>
      <c r="E4" s="10"/>
      <c r="F4" s="13" t="s">
        <v>6</v>
      </c>
      <c r="G4" s="14" t="s">
        <v>7</v>
      </c>
      <c r="H4" s="13" t="s">
        <v>8</v>
      </c>
      <c r="I4" s="14" t="s">
        <v>9</v>
      </c>
      <c r="J4" s="15" t="s">
        <v>10</v>
      </c>
      <c r="K4" s="15"/>
      <c r="L4" s="15"/>
      <c r="M4" s="15"/>
      <c r="N4" s="15" t="s">
        <v>11</v>
      </c>
      <c r="O4" s="14" t="s">
        <v>7</v>
      </c>
      <c r="P4" s="16" t="s">
        <v>12</v>
      </c>
      <c r="Q4" s="14" t="s">
        <v>7</v>
      </c>
      <c r="R4" s="17" t="s">
        <v>13</v>
      </c>
      <c r="S4" s="17"/>
      <c r="T4" s="17"/>
      <c r="U4" s="18"/>
    </row>
    <row r="5" spans="1:23" x14ac:dyDescent="0.25">
      <c r="A5" s="7"/>
      <c r="B5" s="8"/>
      <c r="C5" s="9"/>
      <c r="D5" s="10"/>
      <c r="E5" s="10"/>
      <c r="F5" s="13"/>
      <c r="G5" s="13"/>
      <c r="H5" s="13"/>
      <c r="I5" s="13"/>
      <c r="J5" s="16" t="s">
        <v>14</v>
      </c>
      <c r="K5" s="16"/>
      <c r="L5" s="16"/>
      <c r="M5" s="16"/>
      <c r="N5" s="16"/>
      <c r="O5" s="13"/>
      <c r="P5" s="16"/>
      <c r="Q5" s="13"/>
      <c r="R5" s="19" t="s">
        <v>15</v>
      </c>
      <c r="S5" s="19" t="s">
        <v>9</v>
      </c>
      <c r="T5" s="19" t="s">
        <v>16</v>
      </c>
      <c r="U5" s="20" t="s">
        <v>9</v>
      </c>
    </row>
    <row r="6" spans="1:23" ht="102.75" customHeight="1" x14ac:dyDescent="0.25">
      <c r="A6" s="7"/>
      <c r="B6" s="8"/>
      <c r="C6" s="9"/>
      <c r="D6" s="10"/>
      <c r="E6" s="10"/>
      <c r="F6" s="15"/>
      <c r="G6" s="15"/>
      <c r="H6" s="15"/>
      <c r="I6" s="15"/>
      <c r="J6" s="21" t="s">
        <v>17</v>
      </c>
      <c r="K6" s="21" t="s">
        <v>7</v>
      </c>
      <c r="L6" s="21" t="s">
        <v>18</v>
      </c>
      <c r="M6" s="21" t="s">
        <v>9</v>
      </c>
      <c r="N6" s="16"/>
      <c r="O6" s="15"/>
      <c r="P6" s="16"/>
      <c r="Q6" s="15"/>
      <c r="R6" s="19"/>
      <c r="S6" s="19"/>
      <c r="T6" s="19"/>
      <c r="U6" s="20"/>
    </row>
    <row r="7" spans="1:23" s="22" customFormat="1" ht="11.25" customHeight="1" thickBot="1" x14ac:dyDescent="0.25">
      <c r="B7" s="23">
        <v>1</v>
      </c>
      <c r="C7" s="24" t="s">
        <v>19</v>
      </c>
      <c r="D7" s="24" t="s">
        <v>20</v>
      </c>
      <c r="E7" s="25" t="s">
        <v>21</v>
      </c>
      <c r="F7" s="25" t="s">
        <v>22</v>
      </c>
      <c r="G7" s="25" t="s">
        <v>23</v>
      </c>
      <c r="H7" s="25" t="s">
        <v>24</v>
      </c>
      <c r="I7" s="25" t="s">
        <v>25</v>
      </c>
      <c r="J7" s="25" t="s">
        <v>26</v>
      </c>
      <c r="K7" s="25" t="s">
        <v>27</v>
      </c>
      <c r="L7" s="25" t="s">
        <v>28</v>
      </c>
      <c r="M7" s="25" t="s">
        <v>29</v>
      </c>
      <c r="N7" s="25" t="s">
        <v>30</v>
      </c>
      <c r="O7" s="24" t="s">
        <v>31</v>
      </c>
      <c r="P7" s="25" t="s">
        <v>32</v>
      </c>
      <c r="Q7" s="25" t="s">
        <v>33</v>
      </c>
      <c r="R7" s="25" t="s">
        <v>34</v>
      </c>
      <c r="S7" s="25" t="s">
        <v>35</v>
      </c>
      <c r="T7" s="25" t="s">
        <v>36</v>
      </c>
      <c r="U7" s="24" t="s">
        <v>37</v>
      </c>
    </row>
    <row r="8" spans="1:23" ht="39.75" customHeight="1" x14ac:dyDescent="0.25">
      <c r="B8" s="26" t="s">
        <v>38</v>
      </c>
      <c r="C8" s="27" t="s">
        <v>39</v>
      </c>
      <c r="D8" s="28">
        <v>31437386.010000002</v>
      </c>
      <c r="E8" s="29">
        <f t="shared" ref="E8:E35" si="0">D8/$D$36*100</f>
        <v>30.078449753281127</v>
      </c>
      <c r="F8" s="28">
        <v>27678174.27</v>
      </c>
      <c r="G8" s="29">
        <f t="shared" ref="G8:G35" si="1">F8/$D$36*100</f>
        <v>26.481736546986955</v>
      </c>
      <c r="H8" s="28">
        <v>2308361.63</v>
      </c>
      <c r="I8" s="30">
        <f t="shared" ref="I8:I35" si="2">H8/$D$36*100</f>
        <v>2.2085786419478808</v>
      </c>
      <c r="J8" s="31"/>
      <c r="K8" s="31"/>
      <c r="L8" s="31"/>
      <c r="M8" s="31"/>
      <c r="N8" s="31"/>
      <c r="O8" s="31"/>
      <c r="P8" s="32">
        <v>1450850.11</v>
      </c>
      <c r="Q8" s="30">
        <f t="shared" ref="Q8:Q36" si="3">P8/$D$36*100</f>
        <v>1.3881345643462866</v>
      </c>
      <c r="R8" s="32">
        <v>1450850.11</v>
      </c>
      <c r="S8" s="30">
        <f t="shared" ref="S8:S35" si="4">R8/$D$36*100</f>
        <v>1.3881345643462866</v>
      </c>
      <c r="T8" s="32"/>
      <c r="U8" s="33">
        <f t="shared" ref="U8:U35" si="5">T8/$D$36*100</f>
        <v>0</v>
      </c>
      <c r="V8" s="34"/>
      <c r="W8" s="34"/>
    </row>
    <row r="9" spans="1:23" ht="30" customHeight="1" x14ac:dyDescent="0.25">
      <c r="B9" s="26" t="s">
        <v>40</v>
      </c>
      <c r="C9" s="35" t="s">
        <v>41</v>
      </c>
      <c r="D9" s="36">
        <v>10237349.34</v>
      </c>
      <c r="E9" s="37">
        <f t="shared" si="0"/>
        <v>9.7948219241901189</v>
      </c>
      <c r="F9" s="36">
        <v>9102067.4000000004</v>
      </c>
      <c r="G9" s="37">
        <f t="shared" si="1"/>
        <v>8.7086145411323965</v>
      </c>
      <c r="H9" s="38">
        <v>697125.21</v>
      </c>
      <c r="I9" s="39">
        <f t="shared" si="2"/>
        <v>0.66699074770595257</v>
      </c>
      <c r="J9" s="40"/>
      <c r="K9" s="40"/>
      <c r="L9" s="40"/>
      <c r="M9" s="40"/>
      <c r="N9" s="40"/>
      <c r="O9" s="40"/>
      <c r="P9" s="41">
        <v>438156.73</v>
      </c>
      <c r="Q9" s="39">
        <f t="shared" si="3"/>
        <v>0.41921663535176873</v>
      </c>
      <c r="R9" s="41">
        <v>438156.73</v>
      </c>
      <c r="S9" s="39">
        <f t="shared" si="4"/>
        <v>0.41921663535176873</v>
      </c>
      <c r="T9" s="41"/>
      <c r="U9" s="42">
        <f t="shared" si="5"/>
        <v>0</v>
      </c>
      <c r="V9" s="34"/>
      <c r="W9" s="34"/>
    </row>
    <row r="10" spans="1:23" ht="27.75" customHeight="1" x14ac:dyDescent="0.25">
      <c r="B10" s="26" t="s">
        <v>42</v>
      </c>
      <c r="C10" s="35" t="s">
        <v>43</v>
      </c>
      <c r="D10" s="41">
        <v>62299887.590000004</v>
      </c>
      <c r="E10" s="37">
        <f t="shared" si="0"/>
        <v>59.606865466321182</v>
      </c>
      <c r="F10" s="41">
        <v>2395754.9900000002</v>
      </c>
      <c r="G10" s="37">
        <f t="shared" si="1"/>
        <v>2.2921942703813096</v>
      </c>
      <c r="H10" s="38">
        <v>58590753.780000001</v>
      </c>
      <c r="I10" s="39">
        <f t="shared" si="2"/>
        <v>56.058065483498389</v>
      </c>
      <c r="J10" s="40"/>
      <c r="K10" s="40"/>
      <c r="L10" s="40"/>
      <c r="M10" s="40"/>
      <c r="N10" s="40"/>
      <c r="O10" s="40"/>
      <c r="P10" s="38">
        <v>1313378.82</v>
      </c>
      <c r="Q10" s="39">
        <f t="shared" si="3"/>
        <v>1.2566057124414733</v>
      </c>
      <c r="R10" s="38">
        <v>1268358.82</v>
      </c>
      <c r="S10" s="39">
        <f t="shared" si="4"/>
        <v>1.2135317810572934</v>
      </c>
      <c r="T10" s="38">
        <v>45020</v>
      </c>
      <c r="U10" s="42">
        <f t="shared" si="5"/>
        <v>4.3073931384179871E-2</v>
      </c>
      <c r="V10" s="34"/>
      <c r="W10" s="34"/>
    </row>
    <row r="11" spans="1:23" ht="26.25" x14ac:dyDescent="0.25">
      <c r="B11" s="43" t="s">
        <v>44</v>
      </c>
      <c r="C11" s="35" t="s">
        <v>45</v>
      </c>
      <c r="D11" s="36">
        <v>6335.9</v>
      </c>
      <c r="E11" s="37">
        <f t="shared" si="0"/>
        <v>6.0620195881169537E-3</v>
      </c>
      <c r="F11" s="36">
        <v>5647.44</v>
      </c>
      <c r="G11" s="37">
        <f t="shared" si="1"/>
        <v>5.4033194814809594E-3</v>
      </c>
      <c r="H11" s="41"/>
      <c r="I11" s="39">
        <f t="shared" si="2"/>
        <v>0</v>
      </c>
      <c r="J11" s="40"/>
      <c r="K11" s="40"/>
      <c r="L11" s="40"/>
      <c r="M11" s="40"/>
      <c r="N11" s="40"/>
      <c r="O11" s="40"/>
      <c r="P11" s="38">
        <v>688.46</v>
      </c>
      <c r="Q11" s="39">
        <f t="shared" si="3"/>
        <v>6.5870010663599454E-4</v>
      </c>
      <c r="R11" s="38">
        <v>688.46</v>
      </c>
      <c r="S11" s="39">
        <f t="shared" si="4"/>
        <v>6.5870010663599454E-4</v>
      </c>
      <c r="T11" s="38"/>
      <c r="U11" s="42">
        <f t="shared" si="5"/>
        <v>0</v>
      </c>
      <c r="V11" s="34"/>
      <c r="W11" s="34"/>
    </row>
    <row r="12" spans="1:23" x14ac:dyDescent="0.25">
      <c r="B12" s="44" t="s">
        <v>46</v>
      </c>
      <c r="C12" s="35" t="s">
        <v>47</v>
      </c>
      <c r="D12" s="45"/>
      <c r="E12" s="37">
        <f t="shared" si="0"/>
        <v>0</v>
      </c>
      <c r="F12" s="45"/>
      <c r="G12" s="37">
        <f t="shared" si="1"/>
        <v>0</v>
      </c>
      <c r="H12" s="45"/>
      <c r="I12" s="39">
        <f t="shared" si="2"/>
        <v>0</v>
      </c>
      <c r="J12" s="40"/>
      <c r="K12" s="40"/>
      <c r="L12" s="40"/>
      <c r="M12" s="40"/>
      <c r="N12" s="40"/>
      <c r="O12" s="40"/>
      <c r="P12" s="45"/>
      <c r="Q12" s="39">
        <f t="shared" si="3"/>
        <v>0</v>
      </c>
      <c r="R12" s="45"/>
      <c r="S12" s="39">
        <f t="shared" si="4"/>
        <v>0</v>
      </c>
      <c r="T12" s="45"/>
      <c r="U12" s="42">
        <f t="shared" si="5"/>
        <v>0</v>
      </c>
      <c r="V12" s="34"/>
      <c r="W12" s="34"/>
    </row>
    <row r="13" spans="1:23" x14ac:dyDescent="0.25">
      <c r="B13" s="44" t="s">
        <v>48</v>
      </c>
      <c r="C13" s="35" t="s">
        <v>49</v>
      </c>
      <c r="D13" s="36">
        <v>1114523.1599999999</v>
      </c>
      <c r="E13" s="37">
        <f t="shared" si="0"/>
        <v>1.0663459378036277</v>
      </c>
      <c r="F13" s="36">
        <v>671552.25</v>
      </c>
      <c r="G13" s="37">
        <f t="shared" si="1"/>
        <v>0.64252322384255023</v>
      </c>
      <c r="H13" s="38"/>
      <c r="I13" s="39">
        <f t="shared" si="2"/>
        <v>0</v>
      </c>
      <c r="J13" s="40"/>
      <c r="K13" s="40"/>
      <c r="L13" s="40"/>
      <c r="M13" s="40"/>
      <c r="N13" s="40"/>
      <c r="O13" s="40"/>
      <c r="P13" s="38">
        <v>442970.91</v>
      </c>
      <c r="Q13" s="39">
        <f t="shared" si="3"/>
        <v>0.42382271396107768</v>
      </c>
      <c r="R13" s="38">
        <v>442970.91</v>
      </c>
      <c r="S13" s="39">
        <f t="shared" si="4"/>
        <v>0.42382271396107768</v>
      </c>
      <c r="T13" s="38"/>
      <c r="U13" s="42">
        <f t="shared" si="5"/>
        <v>0</v>
      </c>
      <c r="V13" s="34"/>
      <c r="W13" s="34"/>
    </row>
    <row r="14" spans="1:23" ht="27" customHeight="1" x14ac:dyDescent="0.25">
      <c r="B14" s="44" t="s">
        <v>50</v>
      </c>
      <c r="C14" s="35" t="s">
        <v>51</v>
      </c>
      <c r="D14" s="46"/>
      <c r="E14" s="37">
        <f t="shared" si="0"/>
        <v>0</v>
      </c>
      <c r="F14" s="46"/>
      <c r="G14" s="37">
        <f t="shared" si="1"/>
        <v>0</v>
      </c>
      <c r="H14" s="46"/>
      <c r="I14" s="39">
        <f t="shared" si="2"/>
        <v>0</v>
      </c>
      <c r="J14" s="40"/>
      <c r="K14" s="40"/>
      <c r="L14" s="40"/>
      <c r="M14" s="40"/>
      <c r="N14" s="40"/>
      <c r="O14" s="40"/>
      <c r="P14" s="46"/>
      <c r="Q14" s="39">
        <f t="shared" si="3"/>
        <v>0</v>
      </c>
      <c r="R14" s="46"/>
      <c r="S14" s="39">
        <f t="shared" si="4"/>
        <v>0</v>
      </c>
      <c r="T14" s="46"/>
      <c r="U14" s="42">
        <f t="shared" si="5"/>
        <v>0</v>
      </c>
      <c r="V14" s="34"/>
      <c r="W14" s="34"/>
    </row>
    <row r="15" spans="1:23" ht="27.75" customHeight="1" x14ac:dyDescent="0.25">
      <c r="B15" s="44" t="s">
        <v>52</v>
      </c>
      <c r="C15" s="35" t="s">
        <v>53</v>
      </c>
      <c r="D15" s="36">
        <v>6442354.6500000004</v>
      </c>
      <c r="E15" s="37">
        <f t="shared" si="0"/>
        <v>6.1638725487928063</v>
      </c>
      <c r="F15" s="45"/>
      <c r="G15" s="37">
        <f t="shared" si="1"/>
        <v>0</v>
      </c>
      <c r="H15" s="38">
        <v>6115455.9500000002</v>
      </c>
      <c r="I15" s="39">
        <f t="shared" si="2"/>
        <v>5.851104619575179</v>
      </c>
      <c r="J15" s="40"/>
      <c r="K15" s="40"/>
      <c r="L15" s="40"/>
      <c r="M15" s="40"/>
      <c r="N15" s="40"/>
      <c r="O15" s="40"/>
      <c r="P15" s="41">
        <v>326898.7</v>
      </c>
      <c r="Q15" s="39">
        <f t="shared" si="3"/>
        <v>0.31276792921762775</v>
      </c>
      <c r="R15" s="41">
        <v>326898.7</v>
      </c>
      <c r="S15" s="39">
        <f t="shared" si="4"/>
        <v>0.31276792921762775</v>
      </c>
      <c r="T15" s="47"/>
      <c r="U15" s="42">
        <f t="shared" si="5"/>
        <v>0</v>
      </c>
      <c r="V15" s="34"/>
      <c r="W15" s="34"/>
    </row>
    <row r="16" spans="1:23" x14ac:dyDescent="0.25">
      <c r="B16" s="44" t="s">
        <v>54</v>
      </c>
      <c r="C16" s="35" t="s">
        <v>55</v>
      </c>
      <c r="D16" s="36">
        <v>8526944.0700000003</v>
      </c>
      <c r="E16" s="37">
        <f t="shared" si="0"/>
        <v>8.1583519277636487</v>
      </c>
      <c r="F16" s="36">
        <v>165586.29999999999</v>
      </c>
      <c r="G16" s="37">
        <f t="shared" si="1"/>
        <v>0.15842854118969843</v>
      </c>
      <c r="H16" s="36">
        <v>7932064.4699999997</v>
      </c>
      <c r="I16" s="39">
        <f t="shared" si="2"/>
        <v>7.5891870438842979</v>
      </c>
      <c r="J16" s="40"/>
      <c r="K16" s="40"/>
      <c r="L16" s="40"/>
      <c r="M16" s="40"/>
      <c r="N16" s="40"/>
      <c r="O16" s="40"/>
      <c r="P16" s="36">
        <v>429293.3</v>
      </c>
      <c r="Q16" s="39">
        <f t="shared" si="3"/>
        <v>0.41073634268965226</v>
      </c>
      <c r="R16" s="36">
        <v>384273.3</v>
      </c>
      <c r="S16" s="39">
        <f t="shared" si="4"/>
        <v>0.36766241130547239</v>
      </c>
      <c r="T16" s="41">
        <v>45020</v>
      </c>
      <c r="U16" s="42">
        <f t="shared" si="5"/>
        <v>4.3073931384179871E-2</v>
      </c>
      <c r="V16" s="34"/>
      <c r="W16" s="34"/>
    </row>
    <row r="17" spans="2:23" x14ac:dyDescent="0.25">
      <c r="B17" s="44" t="s">
        <v>56</v>
      </c>
      <c r="C17" s="35" t="s">
        <v>57</v>
      </c>
      <c r="D17" s="36">
        <v>46209729.810000002</v>
      </c>
      <c r="E17" s="37">
        <f t="shared" si="0"/>
        <v>44.212233032372978</v>
      </c>
      <c r="F17" s="36">
        <v>1552969</v>
      </c>
      <c r="G17" s="37">
        <f t="shared" si="1"/>
        <v>1.4858391858675795</v>
      </c>
      <c r="H17" s="45">
        <v>44543233.359999999</v>
      </c>
      <c r="I17" s="39">
        <f t="shared" si="2"/>
        <v>42.617773820038913</v>
      </c>
      <c r="J17" s="40"/>
      <c r="K17" s="40"/>
      <c r="L17" s="40"/>
      <c r="M17" s="40"/>
      <c r="N17" s="40"/>
      <c r="O17" s="40"/>
      <c r="P17" s="38">
        <v>113527.45</v>
      </c>
      <c r="Q17" s="39">
        <f t="shared" si="3"/>
        <v>0.1086200264664796</v>
      </c>
      <c r="R17" s="38">
        <v>113527.45</v>
      </c>
      <c r="S17" s="39">
        <f t="shared" si="4"/>
        <v>0.1086200264664796</v>
      </c>
      <c r="T17" s="47"/>
      <c r="U17" s="42">
        <f t="shared" si="5"/>
        <v>0</v>
      </c>
      <c r="V17" s="34"/>
      <c r="W17" s="34"/>
    </row>
    <row r="18" spans="2:23" ht="26.25" customHeight="1" x14ac:dyDescent="0.25">
      <c r="B18" s="26" t="s">
        <v>58</v>
      </c>
      <c r="C18" s="35" t="s">
        <v>59</v>
      </c>
      <c r="D18" s="45"/>
      <c r="E18" s="37">
        <f t="shared" si="0"/>
        <v>0</v>
      </c>
      <c r="F18" s="45"/>
      <c r="G18" s="37">
        <f t="shared" si="1"/>
        <v>0</v>
      </c>
      <c r="H18" s="48"/>
      <c r="I18" s="39">
        <f t="shared" si="2"/>
        <v>0</v>
      </c>
      <c r="J18" s="40"/>
      <c r="K18" s="40"/>
      <c r="L18" s="40"/>
      <c r="M18" s="40"/>
      <c r="N18" s="40"/>
      <c r="O18" s="40"/>
      <c r="P18" s="45"/>
      <c r="Q18" s="39">
        <f t="shared" si="3"/>
        <v>0</v>
      </c>
      <c r="R18" s="45"/>
      <c r="S18" s="39">
        <f t="shared" si="4"/>
        <v>0</v>
      </c>
      <c r="T18" s="45"/>
      <c r="U18" s="42">
        <f t="shared" si="5"/>
        <v>0</v>
      </c>
      <c r="V18" s="34"/>
      <c r="W18" s="34"/>
    </row>
    <row r="19" spans="2:23" ht="29.25" customHeight="1" x14ac:dyDescent="0.25">
      <c r="B19" s="26" t="s">
        <v>60</v>
      </c>
      <c r="C19" s="35" t="s">
        <v>61</v>
      </c>
      <c r="D19" s="45"/>
      <c r="E19" s="37">
        <f t="shared" si="0"/>
        <v>0</v>
      </c>
      <c r="F19" s="45"/>
      <c r="G19" s="37">
        <f t="shared" si="1"/>
        <v>0</v>
      </c>
      <c r="H19" s="45"/>
      <c r="I19" s="39">
        <f t="shared" si="2"/>
        <v>0</v>
      </c>
      <c r="J19" s="40"/>
      <c r="K19" s="40"/>
      <c r="L19" s="40"/>
      <c r="M19" s="40"/>
      <c r="N19" s="40"/>
      <c r="O19" s="40"/>
      <c r="P19" s="45"/>
      <c r="Q19" s="39">
        <f t="shared" si="3"/>
        <v>0</v>
      </c>
      <c r="R19" s="45"/>
      <c r="S19" s="39">
        <f t="shared" si="4"/>
        <v>0</v>
      </c>
      <c r="T19" s="45"/>
      <c r="U19" s="42">
        <f t="shared" si="5"/>
        <v>0</v>
      </c>
      <c r="V19" s="34"/>
      <c r="W19" s="34"/>
    </row>
    <row r="20" spans="2:23" ht="15" customHeight="1" x14ac:dyDescent="0.25">
      <c r="B20" s="26" t="s">
        <v>62</v>
      </c>
      <c r="C20" s="35" t="s">
        <v>63</v>
      </c>
      <c r="D20" s="36">
        <v>142714.35</v>
      </c>
      <c r="E20" s="37">
        <f t="shared" si="0"/>
        <v>0.13654527142243073</v>
      </c>
      <c r="F20" s="36">
        <v>131693.54999999999</v>
      </c>
      <c r="G20" s="37">
        <f t="shared" si="1"/>
        <v>0.12600086486981477</v>
      </c>
      <c r="H20" s="36">
        <v>11020.8</v>
      </c>
      <c r="I20" s="39">
        <f t="shared" si="2"/>
        <v>1.0544406552615938E-2</v>
      </c>
      <c r="J20" s="40"/>
      <c r="K20" s="40"/>
      <c r="L20" s="40"/>
      <c r="M20" s="40"/>
      <c r="N20" s="40"/>
      <c r="O20" s="40"/>
      <c r="P20" s="45"/>
      <c r="Q20" s="39">
        <f t="shared" si="3"/>
        <v>0</v>
      </c>
      <c r="R20" s="45"/>
      <c r="S20" s="39">
        <f t="shared" si="4"/>
        <v>0</v>
      </c>
      <c r="T20" s="45"/>
      <c r="U20" s="42">
        <f t="shared" si="5"/>
        <v>0</v>
      </c>
      <c r="V20" s="34"/>
      <c r="W20" s="34"/>
    </row>
    <row r="21" spans="2:23" ht="68.25" customHeight="1" x14ac:dyDescent="0.25">
      <c r="B21" s="26" t="s">
        <v>64</v>
      </c>
      <c r="C21" s="35" t="s">
        <v>65</v>
      </c>
      <c r="D21" s="36">
        <v>360419.77</v>
      </c>
      <c r="E21" s="37">
        <f t="shared" si="0"/>
        <v>0.34483999205868265</v>
      </c>
      <c r="F21" s="38">
        <v>29007.379999999997</v>
      </c>
      <c r="G21" s="37">
        <f t="shared" si="1"/>
        <v>2.7753485023430283E-2</v>
      </c>
      <c r="H21" s="41">
        <v>323606.04000000004</v>
      </c>
      <c r="I21" s="39">
        <f t="shared" si="2"/>
        <v>0.30961760023247825</v>
      </c>
      <c r="J21" s="40"/>
      <c r="K21" s="40"/>
      <c r="L21" s="40"/>
      <c r="M21" s="40"/>
      <c r="N21" s="40"/>
      <c r="O21" s="40"/>
      <c r="P21" s="38">
        <v>7806.35</v>
      </c>
      <c r="Q21" s="39">
        <f t="shared" si="3"/>
        <v>7.4689068027741579E-3</v>
      </c>
      <c r="R21" s="38">
        <v>7806.35</v>
      </c>
      <c r="S21" s="39">
        <f t="shared" si="4"/>
        <v>7.4689068027741579E-3</v>
      </c>
      <c r="T21" s="38">
        <v>0</v>
      </c>
      <c r="U21" s="42">
        <f t="shared" si="5"/>
        <v>0</v>
      </c>
      <c r="V21" s="34"/>
      <c r="W21" s="34"/>
    </row>
    <row r="22" spans="2:23" ht="26.25" x14ac:dyDescent="0.25">
      <c r="B22" s="44" t="s">
        <v>66</v>
      </c>
      <c r="C22" s="35" t="s">
        <v>67</v>
      </c>
      <c r="D22" s="45"/>
      <c r="E22" s="37">
        <f t="shared" si="0"/>
        <v>0</v>
      </c>
      <c r="F22" s="45"/>
      <c r="G22" s="37">
        <f t="shared" si="1"/>
        <v>0</v>
      </c>
      <c r="H22" s="45"/>
      <c r="I22" s="39">
        <f t="shared" si="2"/>
        <v>0</v>
      </c>
      <c r="J22" s="40"/>
      <c r="K22" s="40"/>
      <c r="L22" s="40"/>
      <c r="M22" s="40"/>
      <c r="N22" s="40"/>
      <c r="O22" s="40"/>
      <c r="P22" s="45"/>
      <c r="Q22" s="39">
        <f t="shared" si="3"/>
        <v>0</v>
      </c>
      <c r="R22" s="45"/>
      <c r="S22" s="39">
        <f t="shared" si="4"/>
        <v>0</v>
      </c>
      <c r="T22" s="45"/>
      <c r="U22" s="42">
        <f t="shared" si="5"/>
        <v>0</v>
      </c>
      <c r="V22" s="34"/>
      <c r="W22" s="34"/>
    </row>
    <row r="23" spans="2:23" ht="26.25" x14ac:dyDescent="0.25">
      <c r="B23" s="44" t="s">
        <v>68</v>
      </c>
      <c r="C23" s="35" t="s">
        <v>69</v>
      </c>
      <c r="D23" s="45"/>
      <c r="E23" s="37">
        <f t="shared" si="0"/>
        <v>0</v>
      </c>
      <c r="F23" s="45"/>
      <c r="G23" s="37">
        <f t="shared" si="1"/>
        <v>0</v>
      </c>
      <c r="H23" s="45"/>
      <c r="I23" s="39">
        <f t="shared" si="2"/>
        <v>0</v>
      </c>
      <c r="J23" s="40"/>
      <c r="K23" s="40"/>
      <c r="L23" s="40"/>
      <c r="M23" s="40"/>
      <c r="N23" s="40"/>
      <c r="O23" s="40"/>
      <c r="P23" s="45"/>
      <c r="Q23" s="39">
        <f t="shared" si="3"/>
        <v>0</v>
      </c>
      <c r="R23" s="45"/>
      <c r="S23" s="39">
        <f t="shared" si="4"/>
        <v>0</v>
      </c>
      <c r="T23" s="45"/>
      <c r="U23" s="42">
        <f t="shared" si="5"/>
        <v>0</v>
      </c>
      <c r="V23" s="34"/>
      <c r="W23" s="34"/>
    </row>
    <row r="24" spans="2:23" ht="26.25" x14ac:dyDescent="0.25">
      <c r="B24" s="44" t="s">
        <v>70</v>
      </c>
      <c r="C24" s="35" t="s">
        <v>71</v>
      </c>
      <c r="D24" s="46">
        <v>136703.31</v>
      </c>
      <c r="E24" s="37">
        <f t="shared" si="0"/>
        <v>0.13079406918992159</v>
      </c>
      <c r="F24" s="46">
        <v>10845.35</v>
      </c>
      <c r="G24" s="37">
        <f t="shared" si="1"/>
        <v>1.0376540687192697E-2</v>
      </c>
      <c r="H24" s="49">
        <v>123824.38</v>
      </c>
      <c r="I24" s="39">
        <f t="shared" si="2"/>
        <v>0.11847185357193725</v>
      </c>
      <c r="J24" s="40"/>
      <c r="K24" s="40"/>
      <c r="L24" s="40"/>
      <c r="M24" s="40"/>
      <c r="N24" s="40"/>
      <c r="O24" s="40"/>
      <c r="P24" s="50">
        <v>2033.58</v>
      </c>
      <c r="Q24" s="39">
        <f t="shared" si="3"/>
        <v>1.9456749307916591E-3</v>
      </c>
      <c r="R24" s="50">
        <v>2033.58</v>
      </c>
      <c r="S24" s="39">
        <f t="shared" si="4"/>
        <v>1.9456749307916591E-3</v>
      </c>
      <c r="T24" s="51"/>
      <c r="U24" s="42">
        <f t="shared" si="5"/>
        <v>0</v>
      </c>
      <c r="V24" s="34"/>
      <c r="W24" s="34"/>
    </row>
    <row r="25" spans="2:23" x14ac:dyDescent="0.25">
      <c r="B25" s="44" t="s">
        <v>72</v>
      </c>
      <c r="C25" s="35" t="s">
        <v>73</v>
      </c>
      <c r="D25" s="46">
        <v>217943.69</v>
      </c>
      <c r="E25" s="37">
        <f t="shared" si="0"/>
        <v>0.20852269099677856</v>
      </c>
      <c r="F25" s="46">
        <v>18162.03</v>
      </c>
      <c r="G25" s="37">
        <f t="shared" si="1"/>
        <v>1.7376944336237592E-2</v>
      </c>
      <c r="H25" s="52">
        <v>199781.66</v>
      </c>
      <c r="I25" s="39">
        <f t="shared" si="2"/>
        <v>0.19114574666054093</v>
      </c>
      <c r="J25" s="40"/>
      <c r="K25" s="40"/>
      <c r="L25" s="40"/>
      <c r="M25" s="40"/>
      <c r="N25" s="40"/>
      <c r="O25" s="40"/>
      <c r="P25" s="53"/>
      <c r="Q25" s="39">
        <f t="shared" si="3"/>
        <v>0</v>
      </c>
      <c r="R25" s="53"/>
      <c r="S25" s="39">
        <f t="shared" si="4"/>
        <v>0</v>
      </c>
      <c r="T25" s="54"/>
      <c r="U25" s="42">
        <f t="shared" si="5"/>
        <v>0</v>
      </c>
      <c r="V25" s="34"/>
      <c r="W25" s="34"/>
    </row>
    <row r="26" spans="2:23" x14ac:dyDescent="0.25">
      <c r="B26" s="44" t="s">
        <v>74</v>
      </c>
      <c r="C26" s="35" t="s">
        <v>75</v>
      </c>
      <c r="D26" s="47"/>
      <c r="E26" s="37">
        <f t="shared" si="0"/>
        <v>0</v>
      </c>
      <c r="F26" s="46"/>
      <c r="G26" s="37">
        <f t="shared" si="1"/>
        <v>0</v>
      </c>
      <c r="H26" s="46"/>
      <c r="I26" s="39">
        <f t="shared" si="2"/>
        <v>0</v>
      </c>
      <c r="J26" s="40"/>
      <c r="K26" s="40"/>
      <c r="L26" s="40"/>
      <c r="M26" s="40"/>
      <c r="N26" s="40"/>
      <c r="O26" s="40"/>
      <c r="P26" s="55"/>
      <c r="Q26" s="39">
        <f t="shared" si="3"/>
        <v>0</v>
      </c>
      <c r="R26" s="55"/>
      <c r="S26" s="39">
        <f t="shared" si="4"/>
        <v>0</v>
      </c>
      <c r="T26" s="46"/>
      <c r="U26" s="42">
        <f t="shared" si="5"/>
        <v>0</v>
      </c>
      <c r="V26" s="34"/>
      <c r="W26" s="34"/>
    </row>
    <row r="27" spans="2:23" x14ac:dyDescent="0.25">
      <c r="B27" s="44" t="s">
        <v>76</v>
      </c>
      <c r="C27" s="35" t="s">
        <v>77</v>
      </c>
      <c r="D27" s="56"/>
      <c r="E27" s="37">
        <f t="shared" si="0"/>
        <v>0</v>
      </c>
      <c r="F27" s="56"/>
      <c r="G27" s="37">
        <f t="shared" si="1"/>
        <v>0</v>
      </c>
      <c r="H27" s="56"/>
      <c r="I27" s="39">
        <f t="shared" si="2"/>
        <v>0</v>
      </c>
      <c r="J27" s="40"/>
      <c r="K27" s="40"/>
      <c r="L27" s="40"/>
      <c r="M27" s="40"/>
      <c r="N27" s="40"/>
      <c r="O27" s="40"/>
      <c r="P27" s="56"/>
      <c r="Q27" s="39">
        <f t="shared" si="3"/>
        <v>0</v>
      </c>
      <c r="R27" s="56"/>
      <c r="S27" s="39">
        <f t="shared" si="4"/>
        <v>0</v>
      </c>
      <c r="T27" s="56"/>
      <c r="U27" s="42">
        <f t="shared" si="5"/>
        <v>0</v>
      </c>
      <c r="V27" s="34"/>
      <c r="W27" s="34"/>
    </row>
    <row r="28" spans="2:23" ht="26.25" x14ac:dyDescent="0.25">
      <c r="B28" s="44" t="s">
        <v>78</v>
      </c>
      <c r="C28" s="35" t="s">
        <v>79</v>
      </c>
      <c r="D28" s="46"/>
      <c r="E28" s="37">
        <f t="shared" si="0"/>
        <v>0</v>
      </c>
      <c r="F28" s="45"/>
      <c r="G28" s="37">
        <f t="shared" si="1"/>
        <v>0</v>
      </c>
      <c r="H28" s="56"/>
      <c r="I28" s="39">
        <f t="shared" si="2"/>
        <v>0</v>
      </c>
      <c r="J28" s="40"/>
      <c r="K28" s="40"/>
      <c r="L28" s="40"/>
      <c r="M28" s="40"/>
      <c r="N28" s="40"/>
      <c r="O28" s="40"/>
      <c r="P28" s="55"/>
      <c r="Q28" s="39">
        <f t="shared" si="3"/>
        <v>0</v>
      </c>
      <c r="R28" s="55"/>
      <c r="S28" s="39">
        <f t="shared" si="4"/>
        <v>0</v>
      </c>
      <c r="T28" s="46"/>
      <c r="U28" s="42">
        <f t="shared" si="5"/>
        <v>0</v>
      </c>
      <c r="V28" s="34"/>
      <c r="W28" s="34"/>
    </row>
    <row r="29" spans="2:23" ht="28.5" customHeight="1" x14ac:dyDescent="0.25">
      <c r="B29" s="44" t="s">
        <v>80</v>
      </c>
      <c r="C29" s="35" t="s">
        <v>81</v>
      </c>
      <c r="D29" s="56">
        <v>5772.77</v>
      </c>
      <c r="E29" s="37">
        <f t="shared" si="0"/>
        <v>5.5232318719824983E-3</v>
      </c>
      <c r="F29" s="47"/>
      <c r="G29" s="37">
        <f t="shared" si="1"/>
        <v>0</v>
      </c>
      <c r="H29" s="56"/>
      <c r="I29" s="39">
        <f t="shared" si="2"/>
        <v>0</v>
      </c>
      <c r="J29" s="40"/>
      <c r="K29" s="40"/>
      <c r="L29" s="40"/>
      <c r="M29" s="40"/>
      <c r="N29" s="40"/>
      <c r="O29" s="40"/>
      <c r="P29" s="56">
        <v>5772.77</v>
      </c>
      <c r="Q29" s="39">
        <f t="shared" si="3"/>
        <v>5.5232318719824983E-3</v>
      </c>
      <c r="R29" s="56">
        <v>5772.77</v>
      </c>
      <c r="S29" s="39">
        <f t="shared" si="4"/>
        <v>5.5232318719824983E-3</v>
      </c>
      <c r="T29" s="56"/>
      <c r="U29" s="42">
        <f t="shared" si="5"/>
        <v>0</v>
      </c>
      <c r="V29" s="34"/>
      <c r="W29" s="34"/>
    </row>
    <row r="30" spans="2:23" ht="27" customHeight="1" x14ac:dyDescent="0.25">
      <c r="B30" s="26" t="s">
        <v>82</v>
      </c>
      <c r="C30" s="35" t="s">
        <v>83</v>
      </c>
      <c r="D30" s="57"/>
      <c r="E30" s="37">
        <f t="shared" si="0"/>
        <v>0</v>
      </c>
      <c r="F30" s="58"/>
      <c r="G30" s="37">
        <f t="shared" si="1"/>
        <v>0</v>
      </c>
      <c r="H30" s="40"/>
      <c r="I30" s="39">
        <f t="shared" si="2"/>
        <v>0</v>
      </c>
      <c r="J30" s="40"/>
      <c r="K30" s="40"/>
      <c r="L30" s="40"/>
      <c r="M30" s="40"/>
      <c r="N30" s="40"/>
      <c r="O30" s="40"/>
      <c r="P30" s="40"/>
      <c r="Q30" s="39">
        <f t="shared" si="3"/>
        <v>0</v>
      </c>
      <c r="R30" s="40"/>
      <c r="S30" s="39">
        <f t="shared" si="4"/>
        <v>0</v>
      </c>
      <c r="T30" s="40"/>
      <c r="U30" s="42">
        <f t="shared" si="5"/>
        <v>0</v>
      </c>
      <c r="V30" s="34"/>
      <c r="W30" s="34"/>
    </row>
    <row r="31" spans="2:23" ht="64.5" x14ac:dyDescent="0.25">
      <c r="B31" s="44" t="s">
        <v>84</v>
      </c>
      <c r="C31" s="35" t="s">
        <v>85</v>
      </c>
      <c r="D31" s="57"/>
      <c r="E31" s="37">
        <f t="shared" si="0"/>
        <v>0</v>
      </c>
      <c r="F31" s="58"/>
      <c r="G31" s="37">
        <f t="shared" si="1"/>
        <v>0</v>
      </c>
      <c r="H31" s="40"/>
      <c r="I31" s="39">
        <f t="shared" si="2"/>
        <v>0</v>
      </c>
      <c r="J31" s="40"/>
      <c r="K31" s="40"/>
      <c r="L31" s="40"/>
      <c r="M31" s="40"/>
      <c r="N31" s="40"/>
      <c r="O31" s="40"/>
      <c r="P31" s="40"/>
      <c r="Q31" s="39">
        <f t="shared" si="3"/>
        <v>0</v>
      </c>
      <c r="R31" s="40"/>
      <c r="S31" s="39">
        <f t="shared" si="4"/>
        <v>0</v>
      </c>
      <c r="T31" s="40"/>
      <c r="U31" s="42">
        <f t="shared" si="5"/>
        <v>0</v>
      </c>
      <c r="V31" s="34"/>
      <c r="W31" s="34"/>
    </row>
    <row r="32" spans="2:23" ht="28.5" customHeight="1" x14ac:dyDescent="0.25">
      <c r="B32" s="44" t="s">
        <v>86</v>
      </c>
      <c r="C32" s="35" t="s">
        <v>87</v>
      </c>
      <c r="D32" s="57"/>
      <c r="E32" s="37">
        <f t="shared" si="0"/>
        <v>0</v>
      </c>
      <c r="F32" s="58"/>
      <c r="G32" s="37">
        <f t="shared" si="1"/>
        <v>0</v>
      </c>
      <c r="H32" s="40"/>
      <c r="I32" s="39">
        <f t="shared" si="2"/>
        <v>0</v>
      </c>
      <c r="J32" s="40"/>
      <c r="K32" s="40"/>
      <c r="L32" s="40"/>
      <c r="M32" s="40"/>
      <c r="N32" s="40"/>
      <c r="O32" s="40"/>
      <c r="P32" s="40"/>
      <c r="Q32" s="39">
        <f t="shared" si="3"/>
        <v>0</v>
      </c>
      <c r="R32" s="40"/>
      <c r="S32" s="39">
        <f t="shared" si="4"/>
        <v>0</v>
      </c>
      <c r="T32" s="40"/>
      <c r="U32" s="42">
        <f t="shared" si="5"/>
        <v>0</v>
      </c>
      <c r="V32" s="34"/>
      <c r="W32" s="34"/>
    </row>
    <row r="33" spans="2:23" x14ac:dyDescent="0.25">
      <c r="B33" s="26" t="s">
        <v>88</v>
      </c>
      <c r="C33" s="35" t="s">
        <v>89</v>
      </c>
      <c r="D33" s="57">
        <v>40216</v>
      </c>
      <c r="E33" s="37">
        <f t="shared" si="0"/>
        <v>3.8477592726481068E-2</v>
      </c>
      <c r="F33" s="58">
        <v>10000</v>
      </c>
      <c r="G33" s="37">
        <f t="shared" si="1"/>
        <v>9.5677324265170758E-3</v>
      </c>
      <c r="H33" s="40"/>
      <c r="I33" s="39">
        <f t="shared" si="2"/>
        <v>0</v>
      </c>
      <c r="J33" s="40"/>
      <c r="K33" s="40"/>
      <c r="L33" s="40"/>
      <c r="M33" s="40"/>
      <c r="N33" s="40"/>
      <c r="O33" s="40"/>
      <c r="P33" s="40">
        <v>30216</v>
      </c>
      <c r="Q33" s="39">
        <f t="shared" si="3"/>
        <v>2.8909860299963997E-2</v>
      </c>
      <c r="R33" s="40">
        <v>30216</v>
      </c>
      <c r="S33" s="39">
        <f t="shared" si="4"/>
        <v>2.8909860299963997E-2</v>
      </c>
      <c r="T33" s="40"/>
      <c r="U33" s="42">
        <f t="shared" si="5"/>
        <v>0</v>
      </c>
      <c r="V33" s="34"/>
      <c r="W33" s="34"/>
    </row>
    <row r="34" spans="2:23" ht="39.75" customHeight="1" x14ac:dyDescent="0.25">
      <c r="B34" s="44" t="s">
        <v>90</v>
      </c>
      <c r="C34" s="35" t="s">
        <v>91</v>
      </c>
      <c r="D34" s="57"/>
      <c r="E34" s="37">
        <f t="shared" si="0"/>
        <v>0</v>
      </c>
      <c r="F34" s="57"/>
      <c r="G34" s="37">
        <f t="shared" si="1"/>
        <v>0</v>
      </c>
      <c r="H34" s="40"/>
      <c r="I34" s="39">
        <f t="shared" si="2"/>
        <v>0</v>
      </c>
      <c r="J34" s="40"/>
      <c r="K34" s="40"/>
      <c r="L34" s="40"/>
      <c r="M34" s="40"/>
      <c r="N34" s="40"/>
      <c r="O34" s="40"/>
      <c r="P34" s="40"/>
      <c r="Q34" s="39">
        <f t="shared" si="3"/>
        <v>0</v>
      </c>
      <c r="R34" s="40"/>
      <c r="S34" s="39">
        <f t="shared" si="4"/>
        <v>0</v>
      </c>
      <c r="T34" s="40"/>
      <c r="U34" s="42">
        <f t="shared" si="5"/>
        <v>0</v>
      </c>
      <c r="V34" s="34"/>
      <c r="W34" s="34"/>
    </row>
    <row r="35" spans="2:23" ht="27" customHeight="1" x14ac:dyDescent="0.25">
      <c r="B35" s="43" t="s">
        <v>92</v>
      </c>
      <c r="C35" s="35" t="s">
        <v>93</v>
      </c>
      <c r="D35" s="57"/>
      <c r="E35" s="37">
        <f t="shared" si="0"/>
        <v>0</v>
      </c>
      <c r="F35" s="57"/>
      <c r="G35" s="37">
        <f t="shared" si="1"/>
        <v>0</v>
      </c>
      <c r="H35" s="40"/>
      <c r="I35" s="39">
        <f t="shared" si="2"/>
        <v>0</v>
      </c>
      <c r="J35" s="40"/>
      <c r="K35" s="40"/>
      <c r="L35" s="40"/>
      <c r="M35" s="40"/>
      <c r="N35" s="40"/>
      <c r="O35" s="40"/>
      <c r="P35" s="40"/>
      <c r="Q35" s="39">
        <f t="shared" si="3"/>
        <v>0</v>
      </c>
      <c r="R35" s="40"/>
      <c r="S35" s="39">
        <f t="shared" si="4"/>
        <v>0</v>
      </c>
      <c r="T35" s="40"/>
      <c r="U35" s="42">
        <f t="shared" si="5"/>
        <v>0</v>
      </c>
      <c r="V35" s="34"/>
      <c r="W35" s="34"/>
    </row>
    <row r="36" spans="2:23" ht="15.75" thickBot="1" x14ac:dyDescent="0.3">
      <c r="B36" s="59" t="s">
        <v>94</v>
      </c>
      <c r="C36" s="60" t="s">
        <v>95</v>
      </c>
      <c r="D36" s="61">
        <f>D8+D9+D10+D21+D20+D33</f>
        <v>104517973.05999999</v>
      </c>
      <c r="E36" s="62">
        <f t="shared" ref="E36" si="6">E8+E9+E10+E21+E20</f>
        <v>99.961522407273549</v>
      </c>
      <c r="F36" s="63">
        <f>F8+F9+F10+F21+F20+F33</f>
        <v>39346697.590000004</v>
      </c>
      <c r="G36" s="62"/>
      <c r="H36" s="64">
        <f>H8+H9+H10+H21+H20+H33</f>
        <v>61930867.460000001</v>
      </c>
      <c r="I36" s="62"/>
      <c r="J36" s="65"/>
      <c r="K36" s="66"/>
      <c r="L36" s="65"/>
      <c r="M36" s="66"/>
      <c r="N36" s="65"/>
      <c r="O36" s="66"/>
      <c r="P36" s="67">
        <f>P8+P9+P10+P21+P20+P33</f>
        <v>3240408.0100000002</v>
      </c>
      <c r="Q36" s="68">
        <f t="shared" si="3"/>
        <v>3.1003356792422667</v>
      </c>
      <c r="R36" s="67">
        <f>R8+R9+R10+R21+R20+R33</f>
        <v>3195388.0100000002</v>
      </c>
      <c r="S36" s="68"/>
      <c r="T36" s="67">
        <f>T8+T9+T10+T21+T20+T33</f>
        <v>45020</v>
      </c>
      <c r="U36" s="69"/>
      <c r="V36" s="34"/>
      <c r="W36" s="34"/>
    </row>
    <row r="37" spans="2:23" x14ac:dyDescent="0.25">
      <c r="D37" s="72"/>
      <c r="E37" s="73"/>
      <c r="F37" s="74"/>
      <c r="P37" s="75"/>
      <c r="Q37" s="76"/>
    </row>
    <row r="38" spans="2:23" ht="39" customHeight="1" x14ac:dyDescent="0.25">
      <c r="B38" s="77" t="s">
        <v>96</v>
      </c>
      <c r="C38" s="77"/>
      <c r="D38" s="78" t="s">
        <v>97</v>
      </c>
      <c r="E38" s="78"/>
      <c r="F38" s="78"/>
      <c r="G38" s="79"/>
      <c r="H38" s="80"/>
      <c r="I38" s="80"/>
      <c r="J38" s="81" t="s">
        <v>98</v>
      </c>
      <c r="K38" s="81"/>
      <c r="L38" s="81"/>
    </row>
    <row r="39" spans="2:23" ht="15" customHeight="1" x14ac:dyDescent="0.25">
      <c r="B39" s="82"/>
      <c r="C39" s="83"/>
      <c r="D39" s="84" t="s">
        <v>99</v>
      </c>
      <c r="E39" s="84"/>
      <c r="F39" s="84"/>
      <c r="G39" s="85"/>
      <c r="H39" s="86"/>
      <c r="I39" s="86"/>
      <c r="J39" s="84" t="s">
        <v>100</v>
      </c>
      <c r="K39" s="84"/>
      <c r="L39" s="84"/>
    </row>
    <row r="40" spans="2:23" ht="22.5" customHeight="1" x14ac:dyDescent="0.25">
      <c r="B40" s="82" t="s">
        <v>101</v>
      </c>
      <c r="C40" s="87"/>
      <c r="D40" s="88" t="s">
        <v>102</v>
      </c>
      <c r="E40" s="88"/>
      <c r="F40" s="88"/>
      <c r="G40" s="89"/>
      <c r="H40" s="90"/>
      <c r="I40" s="90"/>
      <c r="J40" s="81" t="s">
        <v>103</v>
      </c>
      <c r="K40" s="81"/>
      <c r="L40" s="81"/>
    </row>
    <row r="41" spans="2:23" ht="15" customHeight="1" x14ac:dyDescent="0.25">
      <c r="B41" s="89"/>
      <c r="C41" s="83"/>
      <c r="D41" s="84" t="s">
        <v>99</v>
      </c>
      <c r="E41" s="84"/>
      <c r="F41" s="84"/>
      <c r="G41" s="85"/>
      <c r="H41" s="86"/>
      <c r="I41" s="86"/>
      <c r="J41" s="84" t="s">
        <v>104</v>
      </c>
      <c r="K41" s="84"/>
      <c r="L41" s="84"/>
    </row>
    <row r="42" spans="2:23" x14ac:dyDescent="0.25">
      <c r="B42" s="82" t="s">
        <v>105</v>
      </c>
      <c r="C42" s="91"/>
      <c r="D42" s="79"/>
      <c r="E42" s="79"/>
      <c r="F42" s="79"/>
      <c r="G42" s="79"/>
      <c r="H42" s="92"/>
      <c r="I42" s="92"/>
      <c r="J42" s="92"/>
    </row>
  </sheetData>
  <mergeCells count="30">
    <mergeCell ref="D40:F40"/>
    <mergeCell ref="J40:L40"/>
    <mergeCell ref="D41:F41"/>
    <mergeCell ref="J41:L41"/>
    <mergeCell ref="U5:U6"/>
    <mergeCell ref="B38:C38"/>
    <mergeCell ref="D38:F38"/>
    <mergeCell ref="J38:L38"/>
    <mergeCell ref="D39:F39"/>
    <mergeCell ref="J39:L39"/>
    <mergeCell ref="J4:M4"/>
    <mergeCell ref="N4:N6"/>
    <mergeCell ref="O4:O6"/>
    <mergeCell ref="P4:P6"/>
    <mergeCell ref="Q4:Q6"/>
    <mergeCell ref="R4:U4"/>
    <mergeCell ref="J5:M5"/>
    <mergeCell ref="R5:R6"/>
    <mergeCell ref="S5:S6"/>
    <mergeCell ref="T5:T6"/>
    <mergeCell ref="B1:U1"/>
    <mergeCell ref="B3:B6"/>
    <mergeCell ref="C3:C6"/>
    <mergeCell ref="D3:D6"/>
    <mergeCell ref="E3:E6"/>
    <mergeCell ref="F3:U3"/>
    <mergeCell ref="F4:F6"/>
    <mergeCell ref="G4:G6"/>
    <mergeCell ref="H4:H6"/>
    <mergeCell ref="I4:I6"/>
  </mergeCells>
  <pageMargins left="0.59055118110236227" right="0" top="0.19685039370078741" bottom="0" header="0.31496062992125984" footer="0"/>
  <pageSetup paperSize="8" scale="75" firstPageNumber="3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сш 89 приложение к п</vt:lpstr>
      <vt:lpstr>'сш 89 приложение к п'!Заголовки_для_печати</vt:lpstr>
      <vt:lpstr>'сш 89 приложение к 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Майстренко Ирина Владимировна</dc:creator>
  <cp:lastModifiedBy>Майстренко Ирина Владимировна</cp:lastModifiedBy>
  <dcterms:created xsi:type="dcterms:W3CDTF">2026-03-17T08:22:44Z</dcterms:created>
  <dcterms:modified xsi:type="dcterms:W3CDTF">2026-03-17T08:22:44Z</dcterms:modified>
</cp:coreProperties>
</file>